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3"/>
  <workbookPr hidePivotFieldList="1" defaultThemeVersion="166925"/>
  <mc:AlternateContent xmlns:mc="http://schemas.openxmlformats.org/markup-compatibility/2006">
    <mc:Choice Requires="x15">
      <x15ac:absPath xmlns:x15ac="http://schemas.microsoft.com/office/spreadsheetml/2010/11/ac" url="C:\Users\USER\Desktop\SIGCMA\SICGMA 2024\SEGUIMIENTOS DOCUMENTOS SIGCMA\CONSEJO - DIRECCIÓN\PROCESOS DE APOYO\GESTIÓN DE FINANCIERA Y PRESUPUESTAL\III TRIMESTRE\"/>
    </mc:Choice>
  </mc:AlternateContent>
  <xr:revisionPtr revIDLastSave="0" documentId="13_ncr:1_{9E95050D-F37F-4706-8578-9D526E8992A2}" xr6:coauthVersionLast="36" xr6:coauthVersionMax="47" xr10:uidLastSave="{00000000-0000-0000-0000-000000000000}"/>
  <bookViews>
    <workbookView xWindow="0" yWindow="0" windowWidth="12480" windowHeight="9240" tabRatio="594" firstSheet="6"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80" i="27" l="1"/>
  <c r="C90" i="36" l="1"/>
  <c r="B90" i="36"/>
  <c r="C5" i="36"/>
  <c r="C4" i="36"/>
  <c r="C100" i="35"/>
  <c r="C90" i="35"/>
  <c r="B90" i="35"/>
  <c r="C5" i="35"/>
  <c r="C4" i="35"/>
  <c r="C90" i="34"/>
  <c r="B90" i="34"/>
  <c r="C5" i="34"/>
  <c r="C4" i="34"/>
  <c r="C90" i="18"/>
  <c r="B90" i="18"/>
  <c r="A70" i="18"/>
  <c r="C5" i="18"/>
  <c r="C4" i="18"/>
  <c r="I33" i="5" a="1"/>
  <c r="I33" i="5" s="1"/>
  <c r="I27" i="5" a="1"/>
  <c r="I27" i="5" s="1"/>
  <c r="I22" i="5"/>
  <c r="I21" i="5"/>
  <c r="E109" i="29"/>
  <c r="E108" i="29"/>
  <c r="E107" i="29"/>
  <c r="E106" i="29"/>
  <c r="E105" i="29"/>
  <c r="E104" i="29"/>
  <c r="E103" i="29"/>
  <c r="E102" i="29"/>
  <c r="E101" i="29"/>
  <c r="L100" i="29"/>
  <c r="E100" i="29"/>
  <c r="C100" i="36"/>
  <c r="B100" i="34"/>
  <c r="A100" i="29"/>
  <c r="A100" i="35" s="1"/>
  <c r="E99" i="29"/>
  <c r="E98" i="29"/>
  <c r="E97" i="29"/>
  <c r="E96" i="29"/>
  <c r="E95" i="29"/>
  <c r="E94" i="29"/>
  <c r="E93" i="29"/>
  <c r="E92" i="29"/>
  <c r="E91" i="29"/>
  <c r="L90" i="29"/>
  <c r="E90" i="29"/>
  <c r="A90" i="29"/>
  <c r="A90" i="18" s="1"/>
  <c r="E89" i="29"/>
  <c r="E88" i="29"/>
  <c r="E87" i="29"/>
  <c r="E86" i="29"/>
  <c r="E85" i="29"/>
  <c r="E84" i="29"/>
  <c r="E83" i="29"/>
  <c r="E82" i="29"/>
  <c r="E81" i="29"/>
  <c r="L80" i="29"/>
  <c r="E80" i="29"/>
  <c r="C80" i="29"/>
  <c r="C80" i="35" s="1"/>
  <c r="B80" i="29"/>
  <c r="B80" i="34" s="1"/>
  <c r="A80" i="29"/>
  <c r="A80" i="36" s="1"/>
  <c r="E79" i="29"/>
  <c r="E78" i="29"/>
  <c r="E77" i="29"/>
  <c r="E76" i="29"/>
  <c r="E75" i="29"/>
  <c r="E74" i="29"/>
  <c r="E73" i="29"/>
  <c r="E72" i="29"/>
  <c r="E71" i="29"/>
  <c r="L70" i="29"/>
  <c r="E70" i="29"/>
  <c r="C70" i="29"/>
  <c r="C70" i="34" s="1"/>
  <c r="B70" i="29"/>
  <c r="B70" i="36" s="1"/>
  <c r="A70" i="29"/>
  <c r="A70" i="34" s="1"/>
  <c r="E69" i="29"/>
  <c r="E68" i="29"/>
  <c r="E67" i="29"/>
  <c r="E66" i="29"/>
  <c r="E65" i="29"/>
  <c r="E64" i="29"/>
  <c r="E63" i="29"/>
  <c r="E62" i="29"/>
  <c r="E61" i="29"/>
  <c r="L60" i="29"/>
  <c r="E60" i="29"/>
  <c r="C60" i="29"/>
  <c r="C60" i="18" s="1"/>
  <c r="B60" i="29"/>
  <c r="B60" i="18" s="1"/>
  <c r="A60" i="29"/>
  <c r="A60" i="36" s="1"/>
  <c r="E59" i="29"/>
  <c r="E58" i="29"/>
  <c r="E57" i="29"/>
  <c r="E56" i="29"/>
  <c r="E55" i="29"/>
  <c r="E54" i="29"/>
  <c r="E53" i="29"/>
  <c r="E52" i="29"/>
  <c r="E51" i="29"/>
  <c r="L50" i="29"/>
  <c r="E50" i="29"/>
  <c r="C50" i="29"/>
  <c r="C50" i="35" s="1"/>
  <c r="B50" i="29"/>
  <c r="B50" i="34" s="1"/>
  <c r="A50" i="29"/>
  <c r="A50" i="34" s="1"/>
  <c r="E49" i="29"/>
  <c r="E48" i="29"/>
  <c r="E47" i="29"/>
  <c r="E46" i="29"/>
  <c r="E45" i="29"/>
  <c r="E44" i="29"/>
  <c r="E43" i="29"/>
  <c r="E42" i="29"/>
  <c r="E41" i="29"/>
  <c r="L40" i="29"/>
  <c r="E40" i="29"/>
  <c r="C40" i="29"/>
  <c r="C40" i="18" s="1"/>
  <c r="B40" i="29"/>
  <c r="B40" i="18" s="1"/>
  <c r="A40" i="29"/>
  <c r="A40" i="36" s="1"/>
  <c r="E39" i="29"/>
  <c r="E38" i="29"/>
  <c r="E37" i="29"/>
  <c r="E36" i="29"/>
  <c r="E35" i="29"/>
  <c r="E34" i="29"/>
  <c r="E33" i="29"/>
  <c r="E32" i="29"/>
  <c r="E31" i="29"/>
  <c r="L30" i="29"/>
  <c r="E30" i="29"/>
  <c r="C30" i="29"/>
  <c r="C30" i="34" s="1"/>
  <c r="B30" i="29"/>
  <c r="B30" i="34" s="1"/>
  <c r="A30" i="29"/>
  <c r="A30" i="34" s="1"/>
  <c r="E29" i="29"/>
  <c r="E28" i="29"/>
  <c r="E27" i="29"/>
  <c r="E26" i="29"/>
  <c r="E25" i="29"/>
  <c r="E24" i="29"/>
  <c r="E23" i="29"/>
  <c r="E22" i="29"/>
  <c r="E21" i="29"/>
  <c r="L20" i="29"/>
  <c r="E20" i="29"/>
  <c r="C20" i="29"/>
  <c r="C20" i="18" s="1"/>
  <c r="B20" i="29"/>
  <c r="B20" i="18" s="1"/>
  <c r="A20" i="29"/>
  <c r="A20" i="36" s="1"/>
  <c r="E19" i="29"/>
  <c r="E18" i="29"/>
  <c r="E17" i="29"/>
  <c r="E16" i="29"/>
  <c r="E15" i="29"/>
  <c r="E14" i="29"/>
  <c r="E13" i="29"/>
  <c r="E12" i="29"/>
  <c r="E11" i="29"/>
  <c r="L10" i="29"/>
  <c r="E10" i="29"/>
  <c r="C10" i="29"/>
  <c r="C10" i="35" s="1"/>
  <c r="B10" i="29"/>
  <c r="B10" i="34" s="1"/>
  <c r="A10" i="29"/>
  <c r="A10" i="34" s="1"/>
  <c r="R109" i="28"/>
  <c r="J109" i="28"/>
  <c r="R108" i="28"/>
  <c r="J108" i="28"/>
  <c r="R107" i="28"/>
  <c r="J107" i="28"/>
  <c r="R106" i="28"/>
  <c r="J106" i="28"/>
  <c r="R105" i="28"/>
  <c r="J105" i="28"/>
  <c r="R104" i="28"/>
  <c r="J104" i="28"/>
  <c r="R103" i="28"/>
  <c r="J103" i="28"/>
  <c r="R102" i="28"/>
  <c r="J102" i="28"/>
  <c r="R101" i="28"/>
  <c r="J101" i="28"/>
  <c r="R100" i="28"/>
  <c r="J100" i="28"/>
  <c r="C100" i="28"/>
  <c r="B100" i="28"/>
  <c r="R99" i="28"/>
  <c r="J99" i="28"/>
  <c r="R98" i="28"/>
  <c r="J98" i="28"/>
  <c r="R97" i="28"/>
  <c r="J97" i="28"/>
  <c r="R96" i="28"/>
  <c r="J96" i="28"/>
  <c r="R95" i="28"/>
  <c r="J95" i="28"/>
  <c r="R94" i="28"/>
  <c r="J94" i="28"/>
  <c r="R93" i="28"/>
  <c r="J93" i="28"/>
  <c r="R92" i="28"/>
  <c r="J92" i="28"/>
  <c r="R91" i="28"/>
  <c r="J91" i="28"/>
  <c r="R90" i="28"/>
  <c r="J90" i="28"/>
  <c r="C90" i="28"/>
  <c r="B90" i="28"/>
  <c r="R89" i="28"/>
  <c r="J89" i="28"/>
  <c r="R88" i="28"/>
  <c r="J88" i="28"/>
  <c r="R87" i="28"/>
  <c r="J87" i="28"/>
  <c r="R86" i="28"/>
  <c r="J86" i="28"/>
  <c r="R85" i="28"/>
  <c r="J85" i="28"/>
  <c r="R84" i="28"/>
  <c r="J84" i="28"/>
  <c r="R83" i="28"/>
  <c r="J83" i="28"/>
  <c r="R82" i="28"/>
  <c r="J82" i="28"/>
  <c r="R81" i="28"/>
  <c r="J81" i="28"/>
  <c r="R80" i="28"/>
  <c r="J80" i="28"/>
  <c r="C80" i="28"/>
  <c r="B80" i="28"/>
  <c r="R79" i="28"/>
  <c r="L79" i="28"/>
  <c r="J79" i="28"/>
  <c r="C79" i="28"/>
  <c r="R78" i="28"/>
  <c r="L78" i="28"/>
  <c r="J78" i="28"/>
  <c r="C78" i="28"/>
  <c r="R77" i="28"/>
  <c r="L77" i="28"/>
  <c r="J77" i="28"/>
  <c r="C77" i="28"/>
  <c r="R76" i="28"/>
  <c r="L76" i="28"/>
  <c r="J76" i="28"/>
  <c r="C76" i="28"/>
  <c r="R75" i="28"/>
  <c r="L75" i="28"/>
  <c r="J75" i="28"/>
  <c r="C75" i="28"/>
  <c r="R74" i="28"/>
  <c r="L74" i="28"/>
  <c r="J74" i="28"/>
  <c r="C74" i="28"/>
  <c r="R73" i="28"/>
  <c r="L73" i="28"/>
  <c r="J73" i="28"/>
  <c r="C73" i="28"/>
  <c r="R72" i="28"/>
  <c r="L72" i="28"/>
  <c r="J72" i="28"/>
  <c r="C72" i="28"/>
  <c r="R71" i="28"/>
  <c r="L71" i="28"/>
  <c r="J71" i="28"/>
  <c r="C71" i="28"/>
  <c r="R70" i="28"/>
  <c r="L70" i="28"/>
  <c r="J70" i="28"/>
  <c r="C70" i="28"/>
  <c r="B70" i="28"/>
  <c r="R69" i="28"/>
  <c r="L69" i="28"/>
  <c r="J69" i="28"/>
  <c r="R68" i="28"/>
  <c r="L68" i="28"/>
  <c r="J68" i="28"/>
  <c r="R67" i="28"/>
  <c r="L67" i="28"/>
  <c r="J67" i="28"/>
  <c r="R66" i="28"/>
  <c r="L66" i="28"/>
  <c r="J66" i="28"/>
  <c r="R65" i="28"/>
  <c r="L65" i="28"/>
  <c r="J65" i="28"/>
  <c r="R64" i="28"/>
  <c r="L64" i="28"/>
  <c r="J64" i="28"/>
  <c r="C64" i="28"/>
  <c r="R63" i="28"/>
  <c r="L63" i="28"/>
  <c r="J63" i="28"/>
  <c r="C63" i="28"/>
  <c r="R62" i="28"/>
  <c r="L62" i="28"/>
  <c r="J62" i="28"/>
  <c r="C62" i="28"/>
  <c r="R61" i="28"/>
  <c r="L61" i="28"/>
  <c r="J61" i="28"/>
  <c r="C61" i="28"/>
  <c r="R60" i="28"/>
  <c r="L60" i="28"/>
  <c r="J60" i="28"/>
  <c r="C60" i="28"/>
  <c r="B60" i="28"/>
  <c r="R59" i="28"/>
  <c r="L59" i="28"/>
  <c r="J59" i="28"/>
  <c r="R58" i="28"/>
  <c r="L58" i="28"/>
  <c r="J58" i="28"/>
  <c r="R57" i="28"/>
  <c r="L57" i="28"/>
  <c r="J57" i="28"/>
  <c r="R56" i="28"/>
  <c r="L56" i="28"/>
  <c r="J56" i="28"/>
  <c r="R55" i="28"/>
  <c r="L55" i="28"/>
  <c r="J55" i="28"/>
  <c r="C55" i="28"/>
  <c r="R54" i="28"/>
  <c r="L54" i="28"/>
  <c r="J54" i="28"/>
  <c r="R53" i="28"/>
  <c r="L53" i="28"/>
  <c r="J53" i="28"/>
  <c r="R52" i="28"/>
  <c r="L52" i="28"/>
  <c r="J52" i="28"/>
  <c r="R51" i="28"/>
  <c r="L51" i="28"/>
  <c r="J51" i="28"/>
  <c r="R50" i="28"/>
  <c r="L50" i="28"/>
  <c r="J50" i="28"/>
  <c r="C50" i="28"/>
  <c r="B50" i="28"/>
  <c r="R49" i="28"/>
  <c r="L49" i="28"/>
  <c r="J49" i="28"/>
  <c r="R48" i="28"/>
  <c r="L48" i="28"/>
  <c r="J48" i="28"/>
  <c r="R47" i="28"/>
  <c r="L47" i="28"/>
  <c r="J47" i="28"/>
  <c r="R46" i="28"/>
  <c r="L46" i="28"/>
  <c r="J46" i="28"/>
  <c r="R45" i="28"/>
  <c r="L45" i="28"/>
  <c r="J45" i="28"/>
  <c r="R44" i="28"/>
  <c r="L44" i="28"/>
  <c r="J44" i="28"/>
  <c r="R43" i="28"/>
  <c r="L43" i="28"/>
  <c r="J43" i="28"/>
  <c r="R42" i="28"/>
  <c r="L42" i="28"/>
  <c r="J42" i="28"/>
  <c r="R41" i="28"/>
  <c r="L41" i="28"/>
  <c r="J41" i="28"/>
  <c r="R40" i="28"/>
  <c r="L40" i="28"/>
  <c r="J40" i="28"/>
  <c r="B40" i="28"/>
  <c r="A40" i="28"/>
  <c r="R39" i="28"/>
  <c r="L39" i="28"/>
  <c r="J39" i="28"/>
  <c r="R38" i="28"/>
  <c r="L38" i="28"/>
  <c r="J38" i="28"/>
  <c r="R37" i="28"/>
  <c r="L37" i="28"/>
  <c r="J37" i="28"/>
  <c r="R36" i="28"/>
  <c r="L36" i="28"/>
  <c r="J36" i="28"/>
  <c r="R35" i="28"/>
  <c r="L35" i="28"/>
  <c r="J35" i="28"/>
  <c r="R34" i="28"/>
  <c r="L34" i="28"/>
  <c r="J34" i="28"/>
  <c r="C34" i="28"/>
  <c r="R33" i="28"/>
  <c r="L33" i="28"/>
  <c r="J33" i="28"/>
  <c r="C33" i="28"/>
  <c r="R32" i="28"/>
  <c r="L32" i="28"/>
  <c r="J32" i="28"/>
  <c r="C32" i="28"/>
  <c r="R31" i="28"/>
  <c r="L31" i="28"/>
  <c r="J31" i="28"/>
  <c r="C31" i="28"/>
  <c r="R30" i="28"/>
  <c r="L30" i="28"/>
  <c r="J30" i="28"/>
  <c r="C30" i="28"/>
  <c r="B30" i="28"/>
  <c r="A30" i="28"/>
  <c r="R29" i="28"/>
  <c r="L29" i="28"/>
  <c r="J29" i="28"/>
  <c r="R28" i="28"/>
  <c r="L28" i="28"/>
  <c r="J28" i="28"/>
  <c r="R27" i="28"/>
  <c r="L27" i="28"/>
  <c r="J27" i="28"/>
  <c r="R26" i="28"/>
  <c r="L26" i="28"/>
  <c r="J26" i="28"/>
  <c r="R25" i="28"/>
  <c r="L25" i="28"/>
  <c r="J25" i="28"/>
  <c r="R24" i="28"/>
  <c r="L24" i="28"/>
  <c r="J24" i="28"/>
  <c r="R23" i="28"/>
  <c r="L23" i="28"/>
  <c r="J23" i="28"/>
  <c r="R22" i="28"/>
  <c r="L22" i="28"/>
  <c r="J22" i="28"/>
  <c r="R21" i="28"/>
  <c r="L21" i="28"/>
  <c r="J21" i="28"/>
  <c r="C21" i="28"/>
  <c r="R20" i="28"/>
  <c r="L20" i="28"/>
  <c r="J20" i="28"/>
  <c r="C20" i="28"/>
  <c r="B20" i="28"/>
  <c r="A20" i="28"/>
  <c r="R19" i="28"/>
  <c r="L19" i="28"/>
  <c r="J19" i="28"/>
  <c r="C19" i="28"/>
  <c r="R18" i="28"/>
  <c r="L18" i="28"/>
  <c r="J18" i="28"/>
  <c r="C18" i="28"/>
  <c r="R17" i="28"/>
  <c r="L17" i="28"/>
  <c r="J17" i="28"/>
  <c r="C17" i="28"/>
  <c r="R16" i="28"/>
  <c r="J16" i="28"/>
  <c r="C16" i="28"/>
  <c r="R15" i="28"/>
  <c r="J15" i="28"/>
  <c r="C15" i="28"/>
  <c r="R14" i="28"/>
  <c r="L14" i="28"/>
  <c r="J14" i="28"/>
  <c r="C14" i="28"/>
  <c r="R13" i="28"/>
  <c r="L13" i="28"/>
  <c r="J13" i="28"/>
  <c r="C13" i="28"/>
  <c r="R12" i="28"/>
  <c r="L12" i="28"/>
  <c r="J12" i="28"/>
  <c r="C12" i="28"/>
  <c r="R11" i="28"/>
  <c r="L11" i="28"/>
  <c r="J11" i="28"/>
  <c r="C11" i="28"/>
  <c r="R10" i="28"/>
  <c r="L10" i="28"/>
  <c r="J10" i="28"/>
  <c r="C10" i="28"/>
  <c r="B10" i="28"/>
  <c r="A10" i="28"/>
  <c r="M100" i="27"/>
  <c r="K100" i="27"/>
  <c r="H100" i="27"/>
  <c r="M90" i="27"/>
  <c r="K90" i="27"/>
  <c r="H90" i="27"/>
  <c r="N90" i="27" s="1"/>
  <c r="H90" i="29" s="1"/>
  <c r="L80" i="27"/>
  <c r="M80" i="27" s="1"/>
  <c r="F80" i="29"/>
  <c r="L79" i="27"/>
  <c r="K79" i="27" s="1"/>
  <c r="L78" i="27"/>
  <c r="K78" i="27" s="1"/>
  <c r="L77" i="27"/>
  <c r="K77" i="27" s="1"/>
  <c r="L76" i="27"/>
  <c r="K76" i="27" s="1"/>
  <c r="L75" i="27"/>
  <c r="K75" i="27"/>
  <c r="L74" i="27"/>
  <c r="K74" i="27"/>
  <c r="L73" i="27"/>
  <c r="K73" i="27" s="1"/>
  <c r="L72" i="27"/>
  <c r="K72" i="27" s="1"/>
  <c r="L71" i="27"/>
  <c r="K71" i="27"/>
  <c r="L70" i="27"/>
  <c r="G70" i="27"/>
  <c r="H70" i="27" s="1"/>
  <c r="L69" i="27"/>
  <c r="K69" i="27" s="1"/>
  <c r="L68" i="27"/>
  <c r="K68" i="27" s="1"/>
  <c r="L67" i="27"/>
  <c r="K67" i="27" s="1"/>
  <c r="L66" i="27"/>
  <c r="K66" i="27" s="1"/>
  <c r="L65" i="27"/>
  <c r="K65" i="27" s="1"/>
  <c r="L64" i="27"/>
  <c r="K64" i="27" s="1"/>
  <c r="L63" i="27"/>
  <c r="K63" i="27"/>
  <c r="L62" i="27"/>
  <c r="K62" i="27"/>
  <c r="L61" i="27"/>
  <c r="K61" i="27" s="1"/>
  <c r="L60" i="27"/>
  <c r="K60" i="27"/>
  <c r="G60" i="27"/>
  <c r="H60" i="27" s="1"/>
  <c r="L59" i="27"/>
  <c r="K59" i="27"/>
  <c r="L58" i="27"/>
  <c r="K58" i="27"/>
  <c r="L57" i="27"/>
  <c r="K57" i="27" s="1"/>
  <c r="L56" i="27"/>
  <c r="K56" i="27"/>
  <c r="L55" i="27"/>
  <c r="K55" i="27"/>
  <c r="L54" i="27"/>
  <c r="K54" i="27" s="1"/>
  <c r="L53" i="27"/>
  <c r="K53" i="27"/>
  <c r="L52" i="27"/>
  <c r="K52" i="27" s="1"/>
  <c r="L51" i="27"/>
  <c r="K51" i="27"/>
  <c r="L50" i="27"/>
  <c r="K50" i="27" s="1"/>
  <c r="G50" i="27"/>
  <c r="H50" i="27" s="1"/>
  <c r="L49" i="27"/>
  <c r="K49" i="27" s="1"/>
  <c r="L48" i="27"/>
  <c r="K48" i="27" s="1"/>
  <c r="L47" i="27"/>
  <c r="K47" i="27" s="1"/>
  <c r="L46" i="27"/>
  <c r="K46" i="27" s="1"/>
  <c r="L45" i="27"/>
  <c r="K45" i="27" s="1"/>
  <c r="L44" i="27"/>
  <c r="K44" i="27" s="1"/>
  <c r="L43" i="27"/>
  <c r="K43" i="27"/>
  <c r="L42" i="27"/>
  <c r="K42" i="27" s="1"/>
  <c r="L41" i="27"/>
  <c r="K41" i="27" s="1"/>
  <c r="L40" i="27"/>
  <c r="K40" i="27" s="1"/>
  <c r="G40" i="27"/>
  <c r="H40" i="27" s="1"/>
  <c r="L39" i="27"/>
  <c r="K39" i="27" s="1"/>
  <c r="L38" i="27"/>
  <c r="K38" i="27"/>
  <c r="L37" i="27"/>
  <c r="K37" i="27" s="1"/>
  <c r="L36" i="27"/>
  <c r="K36" i="27"/>
  <c r="L35" i="27"/>
  <c r="K35" i="27" s="1"/>
  <c r="L34" i="27"/>
  <c r="K34" i="27"/>
  <c r="L33" i="27"/>
  <c r="K33" i="27"/>
  <c r="L32" i="27"/>
  <c r="K32" i="27"/>
  <c r="L31" i="27"/>
  <c r="K31" i="27"/>
  <c r="L30" i="27"/>
  <c r="K30" i="27"/>
  <c r="G30" i="27"/>
  <c r="H30" i="27" s="1"/>
  <c r="L29" i="27"/>
  <c r="K29" i="27" s="1"/>
  <c r="L28" i="27"/>
  <c r="K28" i="27" s="1"/>
  <c r="L27" i="27"/>
  <c r="K27" i="27" s="1"/>
  <c r="L26" i="27"/>
  <c r="K26" i="27" s="1"/>
  <c r="L25" i="27"/>
  <c r="K25" i="27" s="1"/>
  <c r="L24" i="27"/>
  <c r="K24" i="27"/>
  <c r="L23" i="27"/>
  <c r="K23" i="27" s="1"/>
  <c r="L22" i="27"/>
  <c r="K22" i="27" s="1"/>
  <c r="L21" i="27"/>
  <c r="K21" i="27" s="1"/>
  <c r="L20" i="27"/>
  <c r="K20" i="27" s="1"/>
  <c r="G20" i="27"/>
  <c r="H20" i="27" s="1"/>
  <c r="L19" i="27"/>
  <c r="K19" i="27" s="1"/>
  <c r="L18" i="27"/>
  <c r="K18" i="27" s="1"/>
  <c r="L17" i="27"/>
  <c r="K17" i="27"/>
  <c r="L16" i="27"/>
  <c r="K16" i="27" s="1"/>
  <c r="L15" i="27"/>
  <c r="K15" i="27"/>
  <c r="L14" i="27"/>
  <c r="K14" i="27" s="1"/>
  <c r="L13" i="27"/>
  <c r="K13" i="27"/>
  <c r="L12" i="27"/>
  <c r="K12" i="27"/>
  <c r="L11" i="27"/>
  <c r="K11" i="27"/>
  <c r="L10" i="27"/>
  <c r="H10" i="27"/>
  <c r="G10" i="27"/>
  <c r="S80" i="28" l="1"/>
  <c r="M70" i="27"/>
  <c r="B30" i="18"/>
  <c r="C30" i="18"/>
  <c r="M20" i="27"/>
  <c r="S10" i="28"/>
  <c r="S70" i="28"/>
  <c r="U70" i="28" s="1"/>
  <c r="K70" i="29" s="1"/>
  <c r="B50" i="18"/>
  <c r="S60" i="28"/>
  <c r="S30" i="28"/>
  <c r="U30" i="28" s="1"/>
  <c r="K30" i="29" s="1"/>
  <c r="K80" i="28"/>
  <c r="T80" i="28" s="1"/>
  <c r="K90" i="28"/>
  <c r="T90" i="28" s="1"/>
  <c r="K100" i="28"/>
  <c r="T100" i="28" s="1"/>
  <c r="C70" i="18"/>
  <c r="B20" i="35"/>
  <c r="A10" i="36"/>
  <c r="S50" i="28"/>
  <c r="S90" i="28"/>
  <c r="U90" i="28" s="1"/>
  <c r="K90" i="29" s="1"/>
  <c r="E90" i="36" s="1"/>
  <c r="S100" i="28"/>
  <c r="U100" i="28" s="1"/>
  <c r="K100" i="29" s="1"/>
  <c r="C30" i="35"/>
  <c r="B20" i="36"/>
  <c r="M10" i="27"/>
  <c r="A40" i="35"/>
  <c r="C30" i="36"/>
  <c r="B40" i="35"/>
  <c r="B40" i="36"/>
  <c r="A60" i="35"/>
  <c r="C60" i="36"/>
  <c r="M30" i="27"/>
  <c r="S40" i="28"/>
  <c r="B20" i="34"/>
  <c r="B60" i="35"/>
  <c r="A70" i="36"/>
  <c r="K40" i="28"/>
  <c r="T40" i="28" s="1"/>
  <c r="A10" i="18"/>
  <c r="C60" i="35"/>
  <c r="S20" i="28"/>
  <c r="B10" i="18"/>
  <c r="B40" i="34"/>
  <c r="K70" i="28"/>
  <c r="T70" i="28" s="1"/>
  <c r="K50" i="28"/>
  <c r="T50" i="28" s="1"/>
  <c r="K60" i="28"/>
  <c r="T60" i="28" s="1"/>
  <c r="J60" i="29" s="1"/>
  <c r="K30" i="28"/>
  <c r="T30" i="28" s="1"/>
  <c r="K20" i="28"/>
  <c r="K10" i="28"/>
  <c r="T10" i="28" s="1"/>
  <c r="F60" i="29"/>
  <c r="B60" i="34"/>
  <c r="B60" i="36"/>
  <c r="G80" i="29"/>
  <c r="N80" i="27"/>
  <c r="H80" i="29" s="1"/>
  <c r="U80" i="28"/>
  <c r="K80" i="29" s="1"/>
  <c r="G30" i="29"/>
  <c r="O70" i="27"/>
  <c r="N70" i="27"/>
  <c r="H70" i="29" s="1"/>
  <c r="F70" i="29"/>
  <c r="G70" i="29"/>
  <c r="O40" i="27"/>
  <c r="F40" i="29"/>
  <c r="N40" i="27"/>
  <c r="H40" i="29" s="1"/>
  <c r="N20" i="27"/>
  <c r="H20" i="29" s="1"/>
  <c r="F20" i="29"/>
  <c r="T20" i="28"/>
  <c r="O20" i="27"/>
  <c r="F50" i="29"/>
  <c r="G20" i="29"/>
  <c r="U20" i="28"/>
  <c r="K20" i="29" s="1"/>
  <c r="O30" i="27"/>
  <c r="F30" i="29"/>
  <c r="N30" i="27"/>
  <c r="H30" i="29" s="1"/>
  <c r="M40" i="27"/>
  <c r="N100" i="27"/>
  <c r="H100" i="29" s="1"/>
  <c r="F100" i="29"/>
  <c r="A30" i="18"/>
  <c r="A50" i="18"/>
  <c r="C10" i="34"/>
  <c r="C50" i="34"/>
  <c r="A80" i="35"/>
  <c r="M50" i="27"/>
  <c r="O50" i="27" s="1"/>
  <c r="K70" i="27"/>
  <c r="K80" i="27"/>
  <c r="G100" i="29"/>
  <c r="A100" i="34"/>
  <c r="A20" i="35"/>
  <c r="C20" i="36"/>
  <c r="C40" i="36"/>
  <c r="F10" i="29"/>
  <c r="C10" i="18"/>
  <c r="C50" i="18"/>
  <c r="A90" i="36"/>
  <c r="K10" i="27"/>
  <c r="M60" i="27"/>
  <c r="N60" i="27" s="1"/>
  <c r="H60" i="29" s="1"/>
  <c r="A100" i="18"/>
  <c r="A80" i="34"/>
  <c r="C20" i="35"/>
  <c r="C40" i="35"/>
  <c r="F90" i="29"/>
  <c r="C100" i="18"/>
  <c r="A20" i="34"/>
  <c r="A40" i="34"/>
  <c r="A60" i="34"/>
  <c r="A90" i="35"/>
  <c r="G90" i="29"/>
  <c r="A80" i="18"/>
  <c r="A30" i="36"/>
  <c r="A50" i="36"/>
  <c r="A20" i="18"/>
  <c r="A40" i="18"/>
  <c r="A60" i="18"/>
  <c r="C20" i="34"/>
  <c r="C40" i="34"/>
  <c r="C60" i="34"/>
  <c r="B10" i="36"/>
  <c r="B30" i="36"/>
  <c r="B50" i="36"/>
  <c r="C70" i="36"/>
  <c r="A90" i="34"/>
  <c r="A10" i="35"/>
  <c r="A30" i="35"/>
  <c r="A50" i="35"/>
  <c r="A70" i="35"/>
  <c r="C10" i="36"/>
  <c r="C50" i="36"/>
  <c r="B10" i="35"/>
  <c r="B30" i="35"/>
  <c r="B50" i="35"/>
  <c r="C70" i="35"/>
  <c r="A100" i="36"/>
  <c r="C80" i="18"/>
  <c r="C80" i="36"/>
  <c r="C80" i="34"/>
  <c r="B80" i="35"/>
  <c r="B80" i="36"/>
  <c r="B80" i="18"/>
  <c r="B70" i="34"/>
  <c r="B70" i="35"/>
  <c r="B70" i="18"/>
  <c r="C100" i="34"/>
  <c r="B100" i="35"/>
  <c r="B100" i="36"/>
  <c r="B100" i="18"/>
  <c r="E90" i="34" l="1"/>
  <c r="E90" i="35"/>
  <c r="U10" i="28"/>
  <c r="K10" i="29" s="1"/>
  <c r="E10" i="35" s="1"/>
  <c r="O10" i="27"/>
  <c r="G10" i="29"/>
  <c r="N10" i="27"/>
  <c r="H10" i="29" s="1"/>
  <c r="N50" i="27"/>
  <c r="H50" i="29" s="1"/>
  <c r="E90" i="18"/>
  <c r="O60" i="27"/>
  <c r="V20" i="28"/>
  <c r="M20" i="29" s="1"/>
  <c r="J20" i="29"/>
  <c r="E30" i="35"/>
  <c r="E30" i="36"/>
  <c r="E30" i="18"/>
  <c r="E30" i="34"/>
  <c r="E100" i="36"/>
  <c r="E100" i="18"/>
  <c r="E100" i="34"/>
  <c r="E100" i="35"/>
  <c r="V30" i="28"/>
  <c r="M30" i="29" s="1"/>
  <c r="J30" i="29"/>
  <c r="J70" i="29"/>
  <c r="V70" i="28"/>
  <c r="M70" i="29" s="1"/>
  <c r="J40" i="29"/>
  <c r="E20" i="18"/>
  <c r="E20" i="34"/>
  <c r="E20" i="35"/>
  <c r="E20" i="36"/>
  <c r="J90" i="29"/>
  <c r="V90" i="28"/>
  <c r="M90" i="29" s="1"/>
  <c r="E70" i="35"/>
  <c r="E70" i="36"/>
  <c r="E70" i="18"/>
  <c r="E70" i="34"/>
  <c r="D60" i="18"/>
  <c r="D60" i="34"/>
  <c r="D60" i="35"/>
  <c r="D60" i="36"/>
  <c r="V80" i="28"/>
  <c r="M80" i="29" s="1"/>
  <c r="J80" i="29"/>
  <c r="J50" i="29"/>
  <c r="J100" i="29"/>
  <c r="V100" i="28"/>
  <c r="M100" i="29" s="1"/>
  <c r="E80" i="18"/>
  <c r="E80" i="34"/>
  <c r="E80" i="35"/>
  <c r="E80" i="36"/>
  <c r="J10" i="29"/>
  <c r="U60" i="28"/>
  <c r="G60" i="29"/>
  <c r="G40" i="29"/>
  <c r="U40" i="28"/>
  <c r="K40" i="29" s="1"/>
  <c r="G50" i="29"/>
  <c r="U50" i="28"/>
  <c r="K50" i="29" s="1"/>
  <c r="E10" i="36" l="1"/>
  <c r="E10" i="34"/>
  <c r="E10" i="18"/>
  <c r="V10" i="28"/>
  <c r="M10" i="29" s="1"/>
  <c r="F10" i="36" s="1"/>
  <c r="F30" i="36"/>
  <c r="F30" i="18"/>
  <c r="F30" i="34"/>
  <c r="F30" i="35"/>
  <c r="D80" i="36"/>
  <c r="D80" i="18"/>
  <c r="D80" i="34"/>
  <c r="D80" i="35"/>
  <c r="D30" i="35"/>
  <c r="D30" i="36"/>
  <c r="D30" i="18"/>
  <c r="D30" i="34"/>
  <c r="F100" i="36"/>
  <c r="F100" i="18"/>
  <c r="F100" i="34"/>
  <c r="F100" i="35"/>
  <c r="V40" i="28"/>
  <c r="M40" i="29" s="1"/>
  <c r="D100" i="36"/>
  <c r="D100" i="18"/>
  <c r="D100" i="34"/>
  <c r="D100" i="35"/>
  <c r="D40" i="18"/>
  <c r="D40" i="34"/>
  <c r="D40" i="35"/>
  <c r="D40" i="36"/>
  <c r="K60" i="29"/>
  <c r="V60" i="28"/>
  <c r="M60" i="29" s="1"/>
  <c r="E40" i="18"/>
  <c r="E40" i="34"/>
  <c r="E40" i="35"/>
  <c r="E40" i="36"/>
  <c r="D50" i="35"/>
  <c r="D50" i="36"/>
  <c r="D50" i="18"/>
  <c r="D50" i="34"/>
  <c r="F90" i="35"/>
  <c r="F90" i="36"/>
  <c r="F90" i="18"/>
  <c r="F90" i="34"/>
  <c r="F70" i="35"/>
  <c r="F70" i="36"/>
  <c r="F70" i="18"/>
  <c r="F70" i="34"/>
  <c r="D20" i="18"/>
  <c r="D20" i="34"/>
  <c r="D20" i="35"/>
  <c r="D20" i="36"/>
  <c r="F80" i="18"/>
  <c r="F80" i="34"/>
  <c r="F80" i="35"/>
  <c r="F80" i="36"/>
  <c r="D10" i="35"/>
  <c r="D10" i="36"/>
  <c r="D10" i="18"/>
  <c r="D10" i="34"/>
  <c r="E50" i="35"/>
  <c r="E50" i="36"/>
  <c r="E50" i="18"/>
  <c r="E50" i="34"/>
  <c r="V50" i="28"/>
  <c r="M50" i="29" s="1"/>
  <c r="D90" i="34"/>
  <c r="D90" i="35"/>
  <c r="D90" i="36"/>
  <c r="D90" i="18"/>
  <c r="D70" i="35"/>
  <c r="D70" i="36"/>
  <c r="D70" i="18"/>
  <c r="D70" i="34"/>
  <c r="F20" i="18"/>
  <c r="F20" i="34"/>
  <c r="F20" i="35"/>
  <c r="F20" i="36"/>
  <c r="F10" i="35" l="1"/>
  <c r="F10" i="34"/>
  <c r="F10" i="18"/>
  <c r="F40" i="18"/>
  <c r="F40" i="34"/>
  <c r="F40" i="35"/>
  <c r="F40" i="36"/>
  <c r="E60" i="18"/>
  <c r="E60" i="34"/>
  <c r="E60" i="35"/>
  <c r="E60" i="36"/>
  <c r="F60" i="18"/>
  <c r="F60" i="34"/>
  <c r="F60" i="35"/>
  <c r="F60" i="36"/>
  <c r="F50" i="36"/>
  <c r="F50" i="18"/>
  <c r="F50" i="34"/>
  <c r="F50" i="35"/>
  <c r="I37" i="5"/>
  <c r="I36" i="5"/>
  <c r="I35" i="5"/>
  <c r="I34" i="5"/>
  <c r="I31" i="5"/>
  <c r="I30" i="5"/>
  <c r="I29" i="5"/>
  <c r="I28" i="5"/>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<sst xmlns="http://schemas.openxmlformats.org/spreadsheetml/2006/main" count="1433" uniqueCount="685">
  <si>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</si>
  <si>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</si>
  <si>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</si>
  <si>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</si>
  <si>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</si>
  <si>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</si>
  <si>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</si>
  <si>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</si>
  <si>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</si>
  <si>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</si>
  <si>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</si>
  <si>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</si>
  <si>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</si>
  <si>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</si>
  <si>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</si>
  <si>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</si>
  <si>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</si>
  <si>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</si>
  <si>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</si>
  <si>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</si>
  <si>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</si>
  <si>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</si>
  <si>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</si>
  <si>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</si>
  <si>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</si>
  <si>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</si>
  <si>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</si>
  <si>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</si>
  <si>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</si>
  <si>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</si>
  <si>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</si>
  <si>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</si>
  <si>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</si>
  <si>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</si>
  <si>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</si>
  <si>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</si>
  <si>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</si>
  <si>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</si>
  <si>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</si>
  <si>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</si>
  <si>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</si>
  <si>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</si>
  <si>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</si>
  <si>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</si>
  <si>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</si>
  <si>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</si>
  <si>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</si>
  <si>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</si>
  <si>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DOCUMENTADA EN </t>
  </si>
  <si>
    <t>A</t>
  </si>
  <si>
    <t>O</t>
  </si>
  <si>
    <t>D</t>
  </si>
  <si>
    <t>F</t>
  </si>
  <si>
    <t xml:space="preserve">CONTEXTO EXTERNO </t>
  </si>
  <si>
    <t>No.</t>
  </si>
  <si>
    <t xml:space="preserve">No. </t>
  </si>
  <si>
    <t xml:space="preserve">CONTEXTO INTERNO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</si>
  <si>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</si>
  <si>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</si>
  <si>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</si>
  <si>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</si>
  <si>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</si>
  <si>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</si>
  <si>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</si>
  <si>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</si>
  <si>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</si>
  <si>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</si>
  <si>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</si>
  <si>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</si>
  <si>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</si>
  <si>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</si>
  <si>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</si>
  <si>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</si>
  <si>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</si>
  <si>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</si>
  <si>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</si>
  <si>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</si>
  <si>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</si>
  <si>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</si>
  <si>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</si>
  <si>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</si>
  <si>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</si>
  <si>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</si>
  <si>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</si>
  <si>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</si>
  <si>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</si>
  <si>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</si>
  <si>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</si>
  <si>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</si>
  <si>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</si>
  <si>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</si>
  <si>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</si>
  <si>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</si>
  <si>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</si>
  <si>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</si>
  <si>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</si>
  <si>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</si>
  <si>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</si>
  <si>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</si>
  <si>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</si>
  <si>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</si>
  <si>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</si>
  <si>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</si>
  <si>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</si>
  <si>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</si>
  <si>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</si>
  <si>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</si>
  <si>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</si>
  <si>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</si>
  <si>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</si>
  <si>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</si>
  <si>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</si>
  <si>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</si>
  <si>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</si>
  <si>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</si>
  <si>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</si>
  <si>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</si>
  <si>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</si>
  <si>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</si>
  <si>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</si>
  <si>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</si>
  <si>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</si>
  <si>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</si>
  <si>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</si>
  <si>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</si>
  <si>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</si>
  <si>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</si>
  <si>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</si>
  <si>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</si>
  <si>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</si>
  <si>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</si>
  <si>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</si>
  <si>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</si>
  <si>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</si>
  <si>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</si>
  <si>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</si>
  <si>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</si>
  <si>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</si>
  <si>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</si>
  <si>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</si>
  <si>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</si>
  <si>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</si>
  <si>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</si>
  <si>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</si>
  <si>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</si>
  <si>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</si>
  <si>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</si>
  <si>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</si>
  <si>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</si>
  <si>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</si>
  <si>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</si>
  <si>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</si>
  <si>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</si>
  <si>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</si>
  <si>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</si>
  <si>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</si>
  <si>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</si>
  <si>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</si>
  <si>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</si>
  <si>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</si>
  <si>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</si>
  <si>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</si>
  <si>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</si>
  <si>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</si>
  <si>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</si>
  <si>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</si>
  <si>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</si>
  <si>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</si>
  <si>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</si>
  <si>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</si>
  <si>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</si>
  <si>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</si>
  <si>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</si>
  <si>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</si>
  <si>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</si>
  <si>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</si>
  <si>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</si>
  <si>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</si>
  <si>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</si>
  <si>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</si>
  <si>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</si>
  <si>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</si>
  <si>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</si>
  <si>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</si>
  <si>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</si>
  <si>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</si>
  <si>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</si>
  <si>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</si>
  <si>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</si>
  <si>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</si>
  <si>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</si>
  <si>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</si>
  <si>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</si>
  <si>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</si>
  <si>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</si>
  <si>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</si>
  <si>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</si>
  <si>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</si>
  <si>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</si>
  <si>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</si>
  <si>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</si>
  <si>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</si>
  <si>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</si>
  <si>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</si>
  <si>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</si>
  <si>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</si>
  <si>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</si>
  <si>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</si>
  <si>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</si>
  <si>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</si>
  <si>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</si>
  <si>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</si>
  <si>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</si>
  <si>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</si>
  <si>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</si>
  <si>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</si>
  <si>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</si>
  <si>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</si>
  <si>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¿Qué pasa, cómo se materiliza el riesgo? </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</si>
  <si>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</si>
  <si>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</si>
  <si>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</si>
  <si>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</si>
  <si>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</si>
  <si>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</si>
  <si>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</si>
  <si>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</si>
  <si>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</si>
  <si>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</si>
  <si>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</si>
  <si>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 xml:space="preserve">Criterios para valorar la eficacia de  los controles preventivos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</si>
  <si>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</si>
  <si>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</si>
  <si>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</si>
  <si>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</si>
  <si>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</si>
  <si>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</si>
  <si>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</si>
  <si>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</si>
  <si>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</si>
  <si>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</si>
  <si>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</si>
  <si>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</si>
  <si>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</si>
  <si>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</si>
  <si>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</si>
  <si>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</si>
  <si>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</si>
  <si>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MATRIZ DE RIESGOS </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</si>
  <si>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</si>
  <si>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</si>
  <si>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</si>
  <si>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</si>
  <si>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</si>
  <si>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</si>
  <si>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</si>
  <si>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</si>
  <si>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</si>
  <si>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</si>
  <si>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Afectación de reputacion,imagén,  credibilidad, satisfacción de usuarios y PI</t>
  </si>
  <si>
    <t xml:space="preserve">Identificar  las causas que pueden generar el riesgo. Estas pueden estar relacionadas entre otros con factores de:  recursos financieros, talento humano, infraestructura, estilo de dirección, procedimientos, documentación, etc. </t>
  </si>
  <si>
    <r>
      <rPr>
        <b/>
        <sz val="9"/>
        <rFont val="Arial"/>
        <family val="2"/>
      </rPr>
      <t>NOTA</t>
    </r>
    <r>
      <rPr>
        <sz val="9"/>
        <rFont val="Arial"/>
        <family val="2"/>
      </rPr>
      <t>: Si desea adicionar mas riesgos, copie las filas del riesgo anterior - No modifique las formulas</t>
    </r>
  </si>
  <si>
    <t>Apoyo</t>
  </si>
  <si>
    <t>GESTIÓN FINANCIERA Y PRESUPUESTAL</t>
  </si>
  <si>
    <t>Ambientales</t>
  </si>
  <si>
    <t>Recursos financieros (presupuesto de funcionamiento, recursos de inversión</t>
  </si>
  <si>
    <t xml:space="preserve">Tecnológicos </t>
  </si>
  <si>
    <t>Se abonan menores o mayores valores o se abonan  a cuentas que no pertenecen a los destinatarios, o se abona incumpliendo los tiempos contractuales o legales  establecidos .</t>
  </si>
  <si>
    <t>1. Desatender los pagos con un sistema dual, que significa que son revisados y lanzados por un usuario y verificados y aprobados por otro.</t>
  </si>
  <si>
    <t xml:space="preserve">2. Revisión insuficiente de los documentos físicos por parte del perfil autorizador endoso </t>
  </si>
  <si>
    <t xml:space="preserve">3. Inconsistencia de la información en los actos administrativos </t>
  </si>
  <si>
    <t>4. Demora en la radicación de cuentas por las diferentes dependencias de la DEAJ para generar los pagos de contratistas,  gastos de personal, gastos generales, y demás pagos de la entidad.</t>
  </si>
  <si>
    <t>5. Insuficiencia de PAC para el cumplimiento de obligaciones económicas frente a terceros</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</si>
  <si>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</si>
  <si>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</si>
  <si>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8. Tramite sin el lleno de los requisitos lo cual impide el pago y por ende afecta el resultado de los estándares.</t>
  </si>
  <si>
    <t xml:space="preserve">9. Ausencia o Inconsistencia en la información de la  cuenta bancaria, despacho y/o número del proceso, reportada en el acto administrativo. </t>
  </si>
  <si>
    <t>10. Falta de verificación integral y detallada de la documentación con relación a los requisitos exigidos en los contratos o en las leyes vigentes</t>
  </si>
  <si>
    <t xml:space="preserve">Registrar o emitir  CDP con rubro presupuestal diferente al indicado en la solicitud </t>
  </si>
  <si>
    <t>Emitir un CDP con informacion erronea de valor, destinacion, cuenta a afectar.</t>
  </si>
  <si>
    <t xml:space="preserve">Incumplimiento de obligaciones tributarias </t>
  </si>
  <si>
    <t xml:space="preserve"> No se  reconocen , o no se pagan  oportunamente , o no se pagan los valores correctos o en la administración de impuestos  correcta ,    las  obligaciones tributarias que le competen a la entidad</t>
  </si>
  <si>
    <t>1. Fallas en los sistemas de información</t>
  </si>
  <si>
    <t>2. Ausencia de programas de capacitación institucional en temas tributarios.</t>
  </si>
  <si>
    <t>3. Rotación del personal o ausencia temporal por vacaciones y licencias.</t>
  </si>
  <si>
    <t>4. No contar con otro empleado capacitado en el manejo de portales bancarios y aplicativos para el pago de impuestos o seguridad social</t>
  </si>
  <si>
    <t xml:space="preserve">5. Entrega de los documentos por fuera de las fechas límites de pago fijadas los entes rectores. </t>
  </si>
  <si>
    <t xml:space="preserve">Emitir o presentar  en forma  errada o tardia  los  Balances de la entidad </t>
  </si>
  <si>
    <t>Recibir dádivas o beneficios a nombre propio o de terceros para efectuar pagos sin el cumplimiento de requisitos legales, por valores diferentes, a terceros no autorizados o alterar información financiera</t>
  </si>
  <si>
    <t>1. Insuficientes programas de capacitación para la toma de conciencia debido al desconocimiento de l ley antisoborno (ISO 37001:2016), Plan Anticorrupción y  de los  valores y principios propios de la entidad.</t>
  </si>
  <si>
    <t>3. Carencia de compromiso  y transparencia de los servidores judiciales</t>
  </si>
  <si>
    <t>4. Deficiencia de  controles en el trámite  de los documentos</t>
  </si>
  <si>
    <t xml:space="preserve">5. No aplicación adecuad de los procedimientos de control </t>
  </si>
  <si>
    <t>6. Falta de control del responsable del manejo de las claves y mecanismos de seguridad electrónica.</t>
  </si>
  <si>
    <t>8. Falsificación de las firmas autorizadas y sellos.</t>
  </si>
  <si>
    <t>9. Adulteración, modificación, falsificación de documentos, datos  y/o ingreso de información en los sistemas de personas, que no tienen  vínculo laboral o contractual, compromiso de pago de otra índole.</t>
  </si>
  <si>
    <t xml:space="preserve">10. Incumplimiento a los procesos duales en los pagos </t>
  </si>
  <si>
    <t>Nivel Central - Nivel Seccional</t>
  </si>
  <si>
    <t>NO</t>
  </si>
  <si>
    <t>SI</t>
  </si>
  <si>
    <t>DIRECCIÓN EJECUTIVA DE ADMINISTRACIÓN JUDICIAL</t>
  </si>
  <si>
    <t xml:space="preserve">AMENAZAS (Factores específicos) </t>
  </si>
  <si>
    <t xml:space="preserve">OPORTUNIDADES (Factores específicos) </t>
  </si>
  <si>
    <t xml:space="preserve">DEBILIDADES  (Factores específicos)  </t>
  </si>
  <si>
    <t>ESTRATEGIAS  DOFA</t>
  </si>
  <si>
    <t xml:space="preserve">Pago de sanciones por extemporaniedad </t>
  </si>
  <si>
    <t>Fallas en los controles</t>
  </si>
  <si>
    <t xml:space="preserve">Fallas en los sistemas de información </t>
  </si>
  <si>
    <t>Recibo de información fuera de tiempo</t>
  </si>
  <si>
    <t>Operaciones no registradas</t>
  </si>
  <si>
    <t xml:space="preserve">Registros errados </t>
  </si>
  <si>
    <t xml:space="preserve">2. Desconocimiento y no aplicación del Código de Ética y Buen Gobierno.    </t>
  </si>
  <si>
    <t xml:space="preserve">7. Falta de control  en el proceso de gestión y transporte de los mismos. </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</si>
  <si>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</si>
  <si>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</si>
  <si>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</si>
  <si>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</si>
  <si>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</si>
  <si>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</si>
  <si>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</si>
  <si>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</si>
  <si>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</si>
  <si>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</si>
  <si>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</si>
  <si>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</si>
  <si>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</si>
  <si>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 xml:space="preserve">PARA LOS RIESGOS DE CORRUPCIÓN POR POLÍTICA EL IMPACTO SIEMPRE SERÁ MAYOR O CATASTRÓFICO Y SU REDACCIÓN  DEBE CONSERVAR EL MODELO PROPUESTO </t>
  </si>
  <si>
    <t>1.Socializar al personal del proceso para su participación en los programas de formación, capacitación y sensibilización en temas de Probidad y ética del servidor judicial</t>
  </si>
  <si>
    <t>ANÁLISIS DE CONTEXTO</t>
  </si>
  <si>
    <t>CONSEJO SECCIONAL/DIRECCIÓN SECCIONAL DE ADMINISTRACIÓN JUDICIAL Y/O DISTRITO JUDICIAL SEGÚN SEA EL CASO</t>
  </si>
  <si>
    <t>PROCESO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</si>
  <si>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</si>
  <si>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</si>
  <si>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</si>
  <si>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</si>
  <si>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</si>
  <si>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FACTORES TEMÁTICOS</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</si>
  <si>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</si>
  <si>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</si>
  <si>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</si>
  <si>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</si>
  <si>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</si>
  <si>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</si>
  <si>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</si>
  <si>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</si>
  <si>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</si>
  <si>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</si>
  <si>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</si>
  <si>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</si>
  <si>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</si>
  <si>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</si>
  <si>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</si>
  <si>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</si>
  <si>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</si>
  <si>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</si>
  <si>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</si>
  <si>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</si>
  <si>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</si>
  <si>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</si>
  <si>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</si>
  <si>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</si>
  <si>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</si>
  <si>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</si>
  <si>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</si>
  <si>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</si>
  <si>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</si>
  <si>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</si>
  <si>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</si>
  <si>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</si>
  <si>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</si>
  <si>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</si>
  <si>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</si>
  <si>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</si>
  <si>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</si>
  <si>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</si>
  <si>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</si>
  <si>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</si>
  <si>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</si>
  <si>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</si>
  <si>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</si>
  <si>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</si>
  <si>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</si>
  <si>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</si>
  <si>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</si>
  <si>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</si>
  <si>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</si>
  <si>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</si>
  <si>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</si>
  <si>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</si>
  <si>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</si>
  <si>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</si>
  <si>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</si>
  <si>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</si>
  <si>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</si>
  <si>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</si>
  <si>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</si>
  <si>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</si>
  <si>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</si>
  <si>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</si>
  <si>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</si>
  <si>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</si>
  <si>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</si>
  <si>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</si>
  <si>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</si>
  <si>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</si>
  <si>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</si>
  <si>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</si>
  <si>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</si>
  <si>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</si>
  <si>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</si>
  <si>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</si>
  <si>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</si>
  <si>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</si>
  <si>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</si>
  <si>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</si>
  <si>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</si>
  <si>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</si>
  <si>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</si>
  <si>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</si>
  <si>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</si>
  <si>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</si>
  <si>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</si>
  <si>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</si>
  <si>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</si>
  <si>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</si>
  <si>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</si>
  <si>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</si>
  <si>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</si>
  <si>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</si>
  <si>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</si>
  <si>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</si>
  <si>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</si>
  <si>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</si>
  <si>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</si>
  <si>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</si>
  <si>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</si>
  <si>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</si>
  <si>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</si>
  <si>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</si>
  <si>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</si>
  <si>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</si>
  <si>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</si>
  <si>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</si>
  <si>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</si>
  <si>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</si>
  <si>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</si>
  <si>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</si>
  <si>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</si>
  <si>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</si>
  <si>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</si>
  <si>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</si>
  <si>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 / ACCIÓN / PROYECTO</t>
  </si>
  <si>
    <t xml:space="preserve">GESTIONA  </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</si>
  <si>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</si>
  <si>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</si>
  <si>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</si>
  <si>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</si>
  <si>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</si>
  <si>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</si>
  <si>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</si>
  <si>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</si>
  <si>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</si>
  <si>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</si>
  <si>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</si>
  <si>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</si>
  <si>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</si>
  <si>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</si>
  <si>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</si>
  <si>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</si>
  <si>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</si>
  <si>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</si>
  <si>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</si>
  <si>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</si>
  <si>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Consolidar en el Anteproyecto de Presupuesto,  las necesidades de las altas cortes y de las Seccionales de Administracion Judicial , tanto en funcionamiento como en Inversión, incluyendo elaboración del Plan Operativo Anual de Inversión POAI y el Marco de Gasto de Mediano Plazo MGMP, así como, asignar los recursos y atender las solicitudes de ajustes y modificaciones presupuestales.</t>
  </si>
  <si>
    <t>8 y 9</t>
  </si>
  <si>
    <t>Realizar identificación y cumplimiento de los requisitos legales y reglamentarios</t>
  </si>
  <si>
    <t>3,9,17</t>
  </si>
  <si>
    <t>Matriz de riesgos</t>
  </si>
  <si>
    <t xml:space="preserve">ESTRATEGIAS </t>
  </si>
  <si>
    <t>Nivel Nacional</t>
  </si>
  <si>
    <t>Presupuesto insuficiente asignado para  la vigencia 2024 de la Rama Judicial</t>
  </si>
  <si>
    <t xml:space="preserve">Posibilidad de registro y pago equivocado, tardío y sin el cumplimiento de requisitos  de las obligaciones de la Entidad </t>
  </si>
  <si>
    <t xml:space="preserve">Se incumple  los tiempos y condiciones etablecidas por la Contaduria General de la Nacion para la presentacion de los Estados Financieros  </t>
  </si>
  <si>
    <t>1. Falta de seguimiento a la ejecución presupuestal, por parte de cada una de las áreas que son responsables de la ejecución de las partidas.
2. Complejidad en los procesos de autorización y contratación de bienes y servicios.</t>
  </si>
  <si>
    <t xml:space="preserve">Cálculo inadecuado en la proyección de las Partidas presupuestales y Baja Ejecución Presupuestal por Desaprovechamiento de Recursos Apropiados </t>
  </si>
  <si>
    <t xml:space="preserve">Se incumple con las metas establecidas para la inversión de los recursos, uso de información  estadisticas  e indicadores ecónomicos desactualizados </t>
  </si>
  <si>
    <t xml:space="preserve">3. falta de control a los recursos asignados a las unidades ejecutoras </t>
  </si>
  <si>
    <t>Trasmisión Nacional (DIAN) de información exógena ANUAL  Formato 2276 con inexatitudes o de manera extemporanéa.</t>
  </si>
  <si>
    <t xml:space="preserve">Pagos de sanciones ante la DIAN por inexactitud, retrasmisión o extemporaneidad en la trasmisión oportunida de la información exogena nacional formato 2276. </t>
  </si>
  <si>
    <t xml:space="preserve">Carencia de oportunidad en  entrega de la información dentro de la fechas del calendario tributario por parte del área generadora de la misma - Talento Humano.  </t>
  </si>
  <si>
    <t>Poco tiempo en el proceso de análisis previo a la trasmisión de la información.</t>
  </si>
  <si>
    <t>Deficiencia en el procedimiento de EFINOMINA para el diseño y entrega del FORMATO 2276 EXOGENAS NACIONALES (DIAN)</t>
  </si>
  <si>
    <t>Establecer un cronograma de radicación de cuentas por parte de los supervisores</t>
  </si>
  <si>
    <t xml:space="preserve">Establecer tiempos para obligar las cuentas y elaborar las ordenes de pago una vez se radiquen las facturas y cuentas de cobros en financiera </t>
  </si>
  <si>
    <t>Organizar un calendario tributario que permita conocer con anticipación el vencimiento de Las obligaciones fiscales nacionales y territoriales</t>
  </si>
  <si>
    <t>Control a través mesa de mesa de trabajo con los servidores de Talento Humano sobre el formato 2276</t>
  </si>
  <si>
    <t xml:space="preserve">Recibir con anticipación de Talento  el formato 2276  que permita realizar las revisiones exhautiva en el Area Financiera </t>
  </si>
  <si>
    <t xml:space="preserve">Preparar con la debida Anticipación la información correspondiente a las Declaración Tributarias </t>
  </si>
  <si>
    <t xml:space="preserve">Central de Cuentas </t>
  </si>
  <si>
    <t xml:space="preserve">Control permanente de  seguimiento  a la Ejecución Presuestal  </t>
  </si>
  <si>
    <t xml:space="preserve">Revisión permanente a la nomatividad aplicable a la realización y preparación  de la información exogena </t>
  </si>
  <si>
    <t xml:space="preserve">Analisis permanente a la información  presupuestal de la Entidad que permita conocer  la situación presupuestal y sirva para reorientar los recursos de acuerdo con las necesidades  </t>
  </si>
  <si>
    <t xml:space="preserve">Revisión rigurosa de los documentos soportes del pago a realizar </t>
  </si>
  <si>
    <t>Monitoreo de la Disponibilidad de recursos (Programa Anual Mensualizado de Caja)</t>
  </si>
  <si>
    <t xml:space="preserve">Revisión de las clausulas contratactual  que permita conocer los soportescon  que debe contar las cuentas para autorizar el pago </t>
  </si>
  <si>
    <t>Verificar que el bien o servicio para el cual se solicitó CDP se encuentre el Plan Anual de Adquisiciones</t>
  </si>
  <si>
    <t xml:space="preserve">Constatar que el servicio o las necesidad  se encuentre incluido en la programación presupuestal </t>
  </si>
  <si>
    <t xml:space="preserve">Verificar que exista apropiación disponible  para afectación en el concepto de gasto  indicado en la solicitud de CDP </t>
  </si>
  <si>
    <t xml:space="preserve">Jefe de Presupuesto </t>
  </si>
  <si>
    <t xml:space="preserve">Central de Cuentas y Contador </t>
  </si>
  <si>
    <t xml:space="preserve">Cenrtal de Cuentas y Coordinador del Área Financiera </t>
  </si>
  <si>
    <t>Central de Cuentas y Pagaduría</t>
  </si>
  <si>
    <t xml:space="preserve">Central de Cuentas y  Supervisores </t>
  </si>
  <si>
    <t xml:space="preserve">Central de Cuentas y Pagaduria </t>
  </si>
  <si>
    <t>Central de Cuentas y   Coordinador Financiero</t>
  </si>
  <si>
    <t xml:space="preserve">Central de Cuentas y Pagaduría </t>
  </si>
  <si>
    <t xml:space="preserve">Jefe de Presupuesto y Coordinador Financiero  </t>
  </si>
  <si>
    <t xml:space="preserve">Realizar reuniones de Comité de Sostenibilidad Contable  que permita hacer seguimiento a las partidas contables  </t>
  </si>
  <si>
    <t xml:space="preserve">Realizar conciliaciones mensuales con las areas de Almacén,  Talento Humano para incapacidades y Beneficio a Empleados, y   con el area de cobro coactivo, </t>
  </si>
  <si>
    <t xml:space="preserve">Realizar conciliaciones trimestrales  con Pagaduría para Reintegros aplicados y con los abogados de la defensa judicial para el cuadro de procesos judiciales.  </t>
  </si>
  <si>
    <t xml:space="preserve">Contador </t>
  </si>
  <si>
    <t>Exigir cumplimiento de las fechas establecidas en las Circulares emitidas en el Nivel Central, para la remisión de la información que sirve de insumo para la elaboración y presentanción  de los formatos de la exógena  de parte del área de Talento Humano  de lo</t>
  </si>
  <si>
    <t xml:space="preserve">Solicitar Capacitación sobre cadena presupuestal </t>
  </si>
  <si>
    <t xml:space="preserve">Coordinador Financiero </t>
  </si>
  <si>
    <t xml:space="preserve">Revisión exhaustiva de los documentos soportes  de los cuentas de cobros,  facturas  y contratos que permita establecer que tengan  los requisitos,  para tramitar pago   </t>
  </si>
  <si>
    <t>x</t>
  </si>
  <si>
    <t xml:space="preserve">Exigir el cumplimiento estricto por parte de Talento Humano de las fechas establecidas por el nivel central para la entregada de la información del formato 2276 que permita mitigar el margen de error en la presentación ante la dian de este formato  </t>
  </si>
  <si>
    <t xml:space="preserve">Orientación y Capacitación a los involucrados del manejo presupuestal de la Organización  </t>
  </si>
  <si>
    <t xml:space="preserve">Seguimiento permanente a las partidas contables a través de conciliaciones mensuales con cada una de las áreas que producen información financiera susceptible de ser contabilizadas </t>
  </si>
  <si>
    <t xml:space="preserve">Concientizar a los Servidores de la importancia de la integridad y los principos éticos  en el  ejercicio del cargo      </t>
  </si>
  <si>
    <t>Socializar a los servidores del Área Financiera, y promover  la toma de conciencia debido al desconocimiento de la ley antisoborno  ISO 37001:2016</t>
  </si>
  <si>
    <t xml:space="preserve"> Socializar el  plan anticorrupción y de los valores y principios propios de la organización </t>
  </si>
  <si>
    <t xml:space="preserve">Socializar el código de etica y buen gobierno de la entidad al Area Financiera  </t>
  </si>
  <si>
    <t xml:space="preserve">Se efectuan pagos por mayor valor, o se abonan a cuentas que no pertenecen a los destinatarios, o se solicita recursos o se percibe por tramitar o agilizar Pagos  . Se suministra información privilegiada </t>
  </si>
  <si>
    <t>1. Retrasos en la liquidación de nómina, de seguridad social y parafiscales. 2. Inconsistencia por error en la liquidación. cambio en la legislación y mecanismos para liquidación y pago de aportes. 4 falta de apropiación presupuestal.</t>
  </si>
  <si>
    <t>CÓDIGO</t>
  </si>
  <si>
    <t>ELABORÓ</t>
  </si>
  <si>
    <t>REVISÓ</t>
  </si>
  <si>
    <t>APROBÓ</t>
  </si>
  <si>
    <t>F-EVSG-11</t>
  </si>
  <si>
    <t>Líder de Proceso</t>
  </si>
  <si>
    <t xml:space="preserve">Coordinación Nacional SIGCMA </t>
  </si>
  <si>
    <t>Comité Nacional SIGCMA</t>
  </si>
  <si>
    <t>VERSIÓN</t>
  </si>
  <si>
    <t xml:space="preserve">Demoras en el pago en la planilla integrada de liquidación de aportes a la seguridad social, PILA </t>
  </si>
  <si>
    <t xml:space="preserve">posibilidad que se pague la pila extemporaneamente, generando intereses de mora, y desprotección  en salud  y riesgos profesionales  de los servidores judiciales, y pago de intereses de mora para la entidad.     </t>
  </si>
  <si>
    <t xml:space="preserve">Posibilidad de pagar inoportunamente los gastos de funcionamiento en Inversión por falta de PAC </t>
  </si>
  <si>
    <t>posibilidad de pagar inoportunamente los gastos de funcionamiento e inversión por falta de PAC</t>
  </si>
  <si>
    <t xml:space="preserve">Los pagos se hacen incumpliendo los tiempos contractuales  o legales establecidos </t>
  </si>
  <si>
    <t xml:space="preserve">los pagos se hacen incumpliendo los tiempos contractuales PAC olegales establecidos </t>
  </si>
  <si>
    <t xml:space="preserve">1. demora en la radicación por las diferentes dependencias de la Desaj, para generar pagos a los contratistas, gastos de personal, gastos generales y demás pagos de la Entidad, 2. insufdiciencia de PAC para el cumplimiento de las obligaciones económica frente a terceros , 3. incumplimiento de los requisitos que debe exigir los supervisores de los contratos, para poder autorizar el pago de la factura de compra, por adquisición de bienes y servicios. 4. Ausencia o inconsistencia en la información de la cuenta bancaria, reportado por talento humano para el pago de la nomina a beneficiario final    </t>
  </si>
  <si>
    <t>1.Falta de controles</t>
  </si>
  <si>
    <t xml:space="preserve">2. Fallas en los sistemas de información </t>
  </si>
  <si>
    <t>3. Falla en la  revisión que el bien y servicio adquirir este en el plan de adquisiciones</t>
  </si>
  <si>
    <t>El Coordinador de Grupo , previa revisión del profesional de central de cuentas,   diariamente  verifica los soportes requeridos para cada pago, incluye acta de supervisión si requiere, cálculos de impuestos, tasas y contribuciones a retener, verifica saldo de compromisos en SIIF, si Regresando al responsable de allegar los requisitos faltantes para su corrección, mediante correo estableciendo término para subsanar.</t>
  </si>
  <si>
    <t xml:space="preserve">1- El Coordinador del grupo,  previa revisión del profesional de central de cuentas,   diariamente  verifica los soportes requeridos para cada pago, incluye acta de supervisión si requiere, cálculos de impuestos, tasas y contribuciones a retener, verifica saldo de compromisos en SIIF, si Regresando al responsable de allegar los requisitos faltantes para su corrección, mediante correo estableciendo término para subsanar.d), al recibir los documentos revisa (qué hace)  contra  lista de requisitos y verifica si estan completos y acorde(cómo lo hace) . Si hay inconsistencias se devuelve al usuario mediante xxxxx ( desviación ). Como registro del control queda xxxxxx. (evidencia) </t>
  </si>
  <si>
    <t xml:space="preserve">Fallas en las conciliaciones con otras áreas </t>
  </si>
  <si>
    <t>Verificación desde solicitud cumpliento estandares de SIGCMA para expedición de CDP´s</t>
  </si>
  <si>
    <t>3. Errores en la solicitud de CDP</t>
  </si>
  <si>
    <t>Se imprime y descarga las comunicaciones de indisponibilidad de página como soporte</t>
  </si>
  <si>
    <t>Se brindan orientaciones mínimas para el proceso tributario</t>
  </si>
  <si>
    <t>Estabilidad del personal para el logro de afianzamiento pleno de procesos y procedimientos</t>
  </si>
  <si>
    <t>Seguimiento al cumplimiento de los calendarios tributarios</t>
  </si>
  <si>
    <t>Carencia de oportunidad en  entrega de la información dentro de la fechas del calendario tributario por parte del área generadora de la misma - Talento Humano.</t>
  </si>
  <si>
    <t>Pago de sanciones por extemporaniedad</t>
  </si>
  <si>
    <t xml:space="preserve">Comenzar a trabajar con la debida anticipación en el area de Talento Humano. De la información exogena. </t>
  </si>
  <si>
    <t xml:space="preserve">Remitir Circular de plazos de presentación de la información exogena, de acuerdo con el nit de la seccional </t>
  </si>
  <si>
    <t xml:space="preserve">Empezar  a trabajar con la debida anticipación en el area de Talento Humano de la información exogena. Con el fin de que se pueda remitir los tiket de inconsistecia al nivel central para correcciones.  </t>
  </si>
  <si>
    <t>Seguimiento a las fechas  de presentación de la información exogena. Oficiar a Talento humano recordado el envío oportuno de la información</t>
  </si>
  <si>
    <t xml:space="preserve">Revisión a  la información exogena recibida. Oficiar a Talento humano cualquier inconsistencia </t>
  </si>
  <si>
    <t xml:space="preserve">Emitir  memorando de seguimiento a la ejecución presupuestala los involucrados  en los procesos </t>
  </si>
  <si>
    <t xml:space="preserve">Promover la agilización de los procesos de contraración </t>
  </si>
  <si>
    <t>Seguimiento a registros contables tanto del nivel central como Seccional</t>
  </si>
  <si>
    <t>Se genera soportes en archivo excel de las diferentes conciliaciones originadas en aplicativos ekogui, sicof, efinomina, gcc</t>
  </si>
  <si>
    <t>Control desde el nivel central sobre tiempos para cierre de información financiera</t>
  </si>
  <si>
    <t>Análisis y verificación mensual de registros para cierre periodo contable</t>
  </si>
  <si>
    <t>Remisión de reportes para corrección de registros errados por parte del nivel central</t>
  </si>
  <si>
    <t xml:space="preserve">Establecer un cronograma para la entrega de planillas adicionales por parte de Talento Humano al Area financiera, por lo menos 10 días hábiles antes de la fecha limite de pago. </t>
  </si>
  <si>
    <t xml:space="preserve">Establecer un cronograma de reuniones que permita conocer de ante Mano la situación de las apropiaciones presupuestales relacionadas con el pago de la Seguridad social. </t>
  </si>
  <si>
    <t xml:space="preserve">Remitir oportunamente al nivel central Las solicitudes de PAC ordinario y extraordinario mensualmente   </t>
  </si>
  <si>
    <t xml:space="preserve">Socializar con cada una de las Areas involucradas los temas sobre PAC, que remita el nivel central. </t>
  </si>
  <si>
    <t xml:space="preserve">4. Falla en revisar que el rubro que se va afectar el servicio se encuentre incluido en la progaramación presupuestal  </t>
  </si>
  <si>
    <t xml:space="preserve">Conciliar la cuenta de Depositos judiciales </t>
  </si>
  <si>
    <t xml:space="preserve">Prescribir los depositos judiciales </t>
  </si>
  <si>
    <t>Reactivar los depositos prescritos en virtud de la ley 1743 de 2014</t>
  </si>
  <si>
    <t xml:space="preserve">Establecer El procedimiento para el manejo adecuado, control y seguimiento a los depositos judiciales  </t>
  </si>
  <si>
    <t xml:space="preserve">Director Seccional </t>
  </si>
  <si>
    <t xml:space="preserve">Establecer fechas para que talento humano radique pila, o la entregue a financiera los tres primeros días hábiles del mes en que debe efectuarse el pago </t>
  </si>
  <si>
    <t>01/032024</t>
  </si>
  <si>
    <t xml:space="preserve">Tramitar oportunamente y dentro del termino establecido por el nivel central, las solicitudes de pac ordinarias y  extraordinarias </t>
  </si>
  <si>
    <t xml:space="preserve">GESTIÓN FINANCIERA Y PRESUPUESTAL </t>
  </si>
  <si>
    <t xml:space="preserve">Solicitar a talento humano que remita la pila con la debida anticipación </t>
  </si>
  <si>
    <t xml:space="preserve">Verificar que los aportes estén bien liquidado </t>
  </si>
  <si>
    <t xml:space="preserve">Constatar que el presupuesto asignado sea suficiente para atender el monto de la pila </t>
  </si>
  <si>
    <t xml:space="preserve">evitar demoras en las liquidaciones de la pila </t>
  </si>
  <si>
    <t xml:space="preserve">Equipo financiero </t>
  </si>
  <si>
    <t xml:space="preserve">Tesorero y coordinador financiero </t>
  </si>
  <si>
    <t xml:space="preserve">Tesorero y coordinador financiero, area de talento humano y administrativa incluye  supervisores </t>
  </si>
  <si>
    <t xml:space="preserve">despachos y oficina judicial </t>
  </si>
  <si>
    <t xml:space="preserve">En el primer trimestre se organizó toda la documentación ante la Dian para que la entidad a partir del mes de abril, se presentara la primera delaración tributaria. Se actualizó el registro unico tributario (RUT), el Director Seccional registro su firma para poder firmar digitalmente las declaraciones. No se marterializo el riesgo      </t>
  </si>
  <si>
    <t xml:space="preserve">En el primer trimestre se prepararon los tres formatos que presenta la entidad como son:  el 2276 que contiene todas las retenciones aplicadas a los servidores de la Seccional, el formato 1001 que contiene los pagos y abono en cuenta a los proveedores y demás entidades que tienen operaciones con  la Seccional y el 1009 que contiene los saldos por pagar de la entidad al 31 de diciembre de 2023. La presentación de la información exogena de acuerdo con la circular DEAJC- 24-16  del  01 de abril de 2024, a Riohacha le toca el  27 de mayo de 2024, la misma circular establece que el 26 de abril de 2024 Talento Humano debe remitir la información insumo para la preparación de información exógena, No se marterializo el riesgo       </t>
  </si>
  <si>
    <t xml:space="preserve">El 02 de febrero de 2024 se solicitó al Nivel Central  capacitación a los Perfiles Presupuesto, Central de Cuentas y Perfil Pagador la cual se llevo a cabo el día 23 de Febrero de 2024. No se marterializo el riesgo      </t>
  </si>
  <si>
    <t xml:space="preserve">Para el primer trimestre de 2024, se conciliarion mensualmente  Cobro coactivo, incapacidades, Beneficios empleados, Auxiliares de Bancos,  Documentos de recaudo por reclasificar. Se tramitará tambien la conciliación del pasivo litigioso.  No se marterializo el riesgo      </t>
  </si>
  <si>
    <t xml:space="preserve">En el ejercicio de las funciones de cada uno de los miembros del área financiera se practican los lineamientos establecidos en el plan anticorrupción de la organización donde se promulgan los valores éticos y principios  morales que deben materializar los servidores judiciales. No se marterializo el riesgo      </t>
  </si>
  <si>
    <t xml:space="preserve">se acordó con talento humano remitir las planillas los primeros tres días hábiles del mes en que se va a pagar la planilla pila. La pila se pagó oportunamente, No se marterializo el riesgo        </t>
  </si>
  <si>
    <t xml:space="preserve">El pac se tramitó oportunamente tanto los ordinarios como los extrordinarios Y las obligaciones se vienen atendiendo oportunamente. No se marterializo el riesgo        </t>
  </si>
  <si>
    <t xml:space="preserve">Revisión exhaustiva de los documentos soportes  de las cuentas de cobros,  facturas  y contratos que permita establecer  los requisitos,  para tramitar el  pago   </t>
  </si>
  <si>
    <t xml:space="preserve">Verificar que exista apropiación disponible para afectación en el concepto de inversión  y que este corresponda a la clase de gasto que se va a imputar  </t>
  </si>
  <si>
    <t xml:space="preserve">Las partidas presupuestales se han manejado con el debido cuidado, verificando que el objeto del gasto solicitado tenga concordancia con el certificado de disponibilidad presupuestal.  No se marterializó el riesgo      </t>
  </si>
  <si>
    <t xml:space="preserve">La entidad financieramente empezó a operar en el mes de Marzo y solo se hicieron algunos pagos correspondiente a la nómina y algunos servicios públicos, impuestos predial y viáticos, los documentos soportes de estos pagos fueron revisados minuciosamente,  para determinar el cumplimiento de los requisitos que le aplican. existen archivos en central de cuentas y en pagaduria. No se marterializó el riesgo        </t>
  </si>
  <si>
    <t xml:space="preserve">Planificar según el   calendario Tributario las fechas  que permita organizar con la debida anticipación el vencimiento de las obligaciones fiscales Nacional y Territorial </t>
  </si>
  <si>
    <t xml:space="preserve">Las partidas presupuestales se han manejado con el debido cuidado, verificando que el objeto del gasto solicitado tenga concordancia con el certificado de disponibilidad presupuestal. No se marterializó el riesgo        </t>
  </si>
  <si>
    <t xml:space="preserve">1. solicitud  para que los títulos susceptibles de prescripción, no se materialicen  a pesar de desconocer el beneficiario del título judicial a prescribir  </t>
  </si>
  <si>
    <t xml:space="preserve">Afectación de reputacion,imagén,  credibilidad, satisfacción de usuarios y cumplimiento del plan institucional  </t>
  </si>
  <si>
    <t xml:space="preserve">Pérdida de dinero por manejo inadecuado  en las cuentas de   de títulos y o depósitos judiciales de  la Rama Judicial. 
No realización del proceso de prescripción de Depositos judiciales que cumplen con rquisitos </t>
  </si>
  <si>
    <t xml:space="preserve">posibilidad de incumplimiento de las metas establecidas, debido a la falta de seguimiento y control del cronograma del proceso de prescripción y del manejo adecuado de las cuentas judiciales </t>
  </si>
  <si>
    <t>Seguimiento a través de circulares y oficio a los diferentes despachos judiciales con el fin que se realicen tanto el proceso de conciliacion de cuentas judiciales, como los procesos de prescripción de depositos.</t>
  </si>
  <si>
    <t xml:space="preserve">Analisis y seguimiento a las solicitudes de pac </t>
  </si>
  <si>
    <t>1. Retrasos en la liquidación de nómina, de seguridad social y parafiscales. 2. Inconsistencia por error en la liquidación. cambio en la legislación y mecanismos para liquidación y pago de aportes. 4 falta de apropiación presupuestal. Inexperiencia en el personal encargada del ttrámite de la Pila</t>
  </si>
  <si>
    <t xml:space="preserve">DIRECCIÓN SECCIONAL DE ADMINISTRACIÓN JUDICIAL DE RIOHACHA  
</t>
  </si>
  <si>
    <t>El líder del proceso realizará Seguimiento  los pagos electrónicos  con un sistema dual,  que significa que son revisados previamente  y  lanzados por un usuario y verificados y aprobados por otro.</t>
  </si>
  <si>
    <t>El  lider de gestión financiera y presupuestal hace seguimiento a la verificación previa efectuda por la profesional  de presupuesto, constatando que los actos administrativos vengan con los rubros de acuerdo a la clase de  gasto, que la identificación corresponda al nombre  y demás requerimientos pertinente para que el gasto sea para  quien es el beneficiario.</t>
  </si>
  <si>
    <t>El lider del proceso de manera mensual se recuerda a los supervisores, área Talento Humano sobre la oportunidad en trámite de pagos para el mes siguiente, realizando proyección, revisión y solicitud de PAC de forma oportuna para pago de obligaciones</t>
  </si>
  <si>
    <t>El  lider financiera y  el perfil pagador  efectua seguimiento diario a la ejecución de PAC, y  revisa y aprueba la solicitud de PAC mensual, que  La profesional de tesorería debe proyectar, previo recordatorio mensual a través de correo electrónico a la coordinación administrativa y la de Talento Humano, la proyección de PAC de los diferentes conceptos, de conformidad con la programación de los supervisores y sección de nómina y seguridad social</t>
  </si>
  <si>
    <t>El  lider financiera o profesional de presupuesto, revisará que antes de efectuar los registros presupuestales, se cuente con certificación bancaria y formato de información tributaria, para que todas las cuentas se  hagan con pago a beneficiario final.</t>
  </si>
  <si>
    <t>El  lider de  financiera revisa permanentemente,  previo a la aprobación del registro presupuestal, que se cuente con certificación bancaria y que la profesional correspondiente  efectue el registro en el  SIIF de acuerdo a la unidad ejecutora de gasto.</t>
  </si>
  <si>
    <t>El lider de sección de contabilidad - Contador Seccional, previa revisión del profesional de central de cuentas,   diariamente  verifica los soportes requeridos para cada pago, incluye acta de supervisión si requiere, cálculos de impuestos, tasas y contribuciones a retener, verifica saldo de compromisos en SIIF, regresando al responsable de allegar los requisitos faltantes para su corrección, mediante correo estableciendo término para subsanar.</t>
  </si>
  <si>
    <t>La profesional de presupuesto o el  lider financiero, revisará que antes  efectue los registros presupuestales, se cuente con certificación bancaria y formato de información tributaria, para que todas las cuentas se  hagan con pago a beneficiario final.</t>
  </si>
  <si>
    <t>La  lider de Presupuesto,  previo al registro del certificado de disponibilidad presupuestal que realiza revisa que  las solicitudes  de disponibilidad presupuestal y/o actos administrativos enuncien  los rubros presupuestales los cuales correspondan con el concepto de gasto ordenado</t>
  </si>
  <si>
    <t>el  profesional de presupuesto ,  cuando se presenten fallas en el sistema, haran revisiòn sobre los certificados de disponibilidad presupuestal registrado, revisando rubro, concepto del gasto, valor, unidad ejecutora.</t>
  </si>
  <si>
    <t xml:space="preserve"> La  lider de Presupuesto,  previo al registro del certificado de disponibilidad presupuestal que realiza revisa que  las solicitudes  de disponibilidad presupuestal y/o actos administrativos enuncien  los rubros presupuestales los cuales correspondan con el concepto de gasto ordenado</t>
  </si>
  <si>
    <t>el  lider financiera y los profesionales que tienen funciones de Contador y Tesorera de la seccional hacen inducción a personal de sus secciones para que en sus reemplazos puedan desarrollar dichas funciones.</t>
  </si>
  <si>
    <t>El  lider financiero Junto con el contador y la Tesoreria  permanente indican a los asistentes administrativos de la cadena presupuestal bajar reportes de la informaciòn tributaria del SIIF de tal manera que sirvan para elaboraciòn manual en caso necesario.</t>
  </si>
  <si>
    <t>El coordinador financiero mensualmente, estarà pendiente de los cronogramas de vencimientos tributarios y de la seguridad social, recordará al área responsable de enviar los documentos para trámite respectivo y que se hagan en debida forma.</t>
  </si>
  <si>
    <t xml:space="preserve"> financiera exige al inicio de cada vigencia al  contador elaborar  cronograma interno que permita contar con la informaciòn tributaria  de manera anticipada a su vencimiento.</t>
  </si>
  <si>
    <t xml:space="preserve">El contador de la seccional debe tener presente los cierres de cada mes que emite la Contaduría General de la Nación. </t>
  </si>
  <si>
    <t>el  lider financiera revisará que el contador de la seccional atienda las indicaciones que den en el nivel central y  el Ministerio de  hacienda en caso que se presenten fallas en el SIIF, respecto a los módulos de contabilidad.
Igualmente de estar pendientes del funcionamiento de los sistemas de información que maneja la Rama Judicial, para que si afectan los estados financieros dejar la salvedad</t>
  </si>
  <si>
    <t>el  lider financiera hará seguimiento al control interno contable que desarrolla el Contador Seccional  en la recolección, clasificación y registro de las operaciones de la seccional para emitir información para evaluar los resultados, planear y tomar decisiones que contribuyan al logro de los objetivos.</t>
  </si>
  <si>
    <t>el  lider financiera hará seguimiento mensual en cuanto a la conciliación de información que debe desarrollar el Contador de la seccional con las áreas de Talento Humano, Asistencia Legal y Administrativa, conciliando con estás  áreas proveedoras de información para que la información sea confiable y oportuna.</t>
  </si>
  <si>
    <t>los profesionales del área financiera efectuan  el control interno contable en la recolección, clasificación y registro de las operaciones de la seccional para emitir información para evaluar los resultados, planear y tomar decisiones que contribuyan al logro de los objetivos.</t>
  </si>
  <si>
    <t>El  lider financiera efectua seguimiento a los perfiles de Tesorería  se determina quien revisa y luego quien aprueba el pago, que debe ser a beneficiario final.</t>
  </si>
  <si>
    <t>Los integrantes de Central de cuentas por pagar y  contabilidad revisan la documentación soporte para el trámite de cada pago y registran en el siif la radicación con su usuario y con su toquen y pasa a Tesorería  para que se efectue el proceso dual, inicialmente por el auxiliar de tesorerìa y luego por la tesorera, cada uno con su usuario siif y toquen respectivo</t>
  </si>
  <si>
    <t>El  lider financiera en casos  extraordinario autorizará  efetuar pagos a través de cheque,  para lo cual se tiene doble firma para el pago de este.</t>
  </si>
  <si>
    <t>El  lider financiero no autorizará pagos por medio de cheque.</t>
  </si>
  <si>
    <t xml:space="preserve"> lider financiera efectuará seguimiento a los controles establecidos en las secciones de cadena presupuestal, donde el profesional 12 de contabilidad y el profesional 09 de Tesorería, deben efectuar  los controles de revisión de documentos para la expedición de cada uno de los trámites de cadena presupuestal, de tal manera que se cumplan los tres grandes filtros en la información para efectuar pagos</t>
  </si>
  <si>
    <t>Conocimiento de las funciones  de cada integrante del área por parte de la coordinación financiera, y seguimiento selectivo exigiendo el cumplimiento de controles establecidos</t>
  </si>
  <si>
    <t xml:space="preserve"> financiera efectuará seguimiento a los controles establecidos en las secciones de cadena presupuestal, donde el profesional 12 de contabilidad y el profesional 09 de Tesorería, deben efectuar  los controles de revisión de documentos para la expedición de cada uno de los trámites de cadena presupuestal, de tal manera que se cumplan los tres grandes filtros en la información para efectuar pagos</t>
  </si>
  <si>
    <t>financiera efectuará los controles mensuales en la aplicación de los  establecidos por el SIIF para cada uno de los perfiles de la cadena presupuestal, en cuanto a usuario y a toquen.</t>
  </si>
  <si>
    <t>El coordinador financiero efectúa seguimiento de la aplicación de los controles establecidos por el SIIF en cuanto a perfiles y a firma electrónica de cada integrante que participa en la cadena presupuestal</t>
  </si>
  <si>
    <t>Acciones de respuesta ante noticias que afectan la imagen de la entidad. Establecer control dual en la dependencia, con revisión de todas las obligaciones presupuestales y de los acreedores no presupestales realizados en la dependencia</t>
  </si>
  <si>
    <t xml:space="preserve">una vez se realizan los pagos se efectúa revisión desde la  generación de la cuenta por pagar y obligación,  y se procede a segunda revisión por parte de CENTRAL DE CUENTAS, y revisión final por parte de Pagaduría  con el fin de establecer posibles errores con el fin de corregirlos </t>
  </si>
  <si>
    <t>Corrección o anulacion de los CDP mal expedidos o tramite de reintegros para devolver la cadena ptal</t>
  </si>
  <si>
    <t>ANÁLISIS DEL RESULTADO FINAL 
2 TRIMESTRE</t>
  </si>
  <si>
    <t>ANÁLISIS DEL RESULTADO FINAL 
3 TRIMESTRE</t>
  </si>
  <si>
    <t xml:space="preserve">X </t>
  </si>
  <si>
    <t xml:space="preserve">En el tercer trimestre de 2024,  no se presentaron retrasos en la elaboración de los archivos planos para la elaboración de la pila. Se verificó que hubiese apropiación y la proyección de talento humano de la pla fue entregado oprtunamente. No se materializó el riesgo      </t>
  </si>
  <si>
    <t>El pac se tramitó oportunamente tanto los ordinarios como los extrordinarios, ha habido problemas con los pac extrordinario de gastosde personal  que inicialmente fue negado, pese a lo anterior  las obligaciones se vienen atendiendo oportunamente.   No se Materializó el riesgo</t>
  </si>
  <si>
    <t xml:space="preserve">e verificaron  los movimientos de los depositos judiciales del tercer  trimestre en las cuentas a cargo de la Dirección Seccional. Asi mismo durante el periodo a analizar se realizo proceso de prescripción de depositos judiciales que cumplian requisitos en las cuentas de Prestaciones Laborales y de Administración Judicial. No se materrializó el riesgo </t>
  </si>
  <si>
    <t xml:space="preserve">El pac se tramitó oportunamente tanto los ordinarios como los extrordinarios, ha habido problemas con los pac extrordinario de gastos generales que inicialmente fue negado, pese a lo anterior  las obligaciones se vienen atendiendo oportunamente. No se Matarializó el riesgo    </t>
  </si>
  <si>
    <t xml:space="preserve">se verificaron  los movimientos de los depositos judiciales del segundo trimestre en las cuentas a cargo de la Dirección Seccional. Asi mismo durante el periodo a analizar se realizo proceso de prescripción de depositos judiciales que cumplian requisitos en las cuentas de Prestaciones Laborales y de Administración Judicial.
En lo que respecta a los Despachos Judiciales se remite circular con toda la información necesaria para la realización del proceso de Prescripción, asi mismo se llevo a cabo jornadas de capacitación sobre el tema de manejo de las cuentas judiciels y proceso de prescripción de depostiots realizadas por un serrvidor de la Unidad de Fondos Especiales de la DEAJ y por la ejecutiva de cuentas de Banco Agrario. No se materializó el riesgo 
  </t>
  </si>
  <si>
    <t xml:space="preserve">las partidas presupuestales se están ejecutando dentro de lo presupuestado, se solicitan y se  realizan ajustes presupuestales cuando la situación lo amerita. No se marterializo el riesgo. Se programó la proyección de una circular donde se establezcan reuniones con las personas involucradas en la ejecución de recursos, como supervisores de contratos. No se materializó el riesgo           </t>
  </si>
  <si>
    <t xml:space="preserve">Durante el segundo trimestre de 2024  financieramente se hizo pagos de gastos de personal, gastos generales e inversiones,  los documentos soportes de estos pagos fueron revisados minuciosamente,  para determinar el cumplimiento de los requisitos que le aplican. existen archivos en central de cuentas y en pagaduria. No se marterializó el riesgo             </t>
  </si>
  <si>
    <t xml:space="preserve">En el segundo  trimestre se viene presentando oportunamente las declaraciones  ante la Dian  meses de abril, mayo y junio.  se presentaron delaracines  tributaria de estampillas e industria y comercio. No se marterializó el riesgo      </t>
  </si>
  <si>
    <t xml:space="preserve">En el segundo  trimestre se presentaron  los tres formatos que presenta la entidad como son:  el 2276 que contiene todas las retenciones aplicadas a los servidores de la Seccional, el formato 1001 que contiene los pagos y abono en cuenta a los proveedores y demás entidades que tienen operaciones con  la Seccional y el 1009 que contiene los saldos por pagar de la entidad al 31 de diciembre de 2023. La presentación de la información exogena de acuerdo con la circular DEAJC- 24-16  del  01 de abril de 2024, a Riohacha le tocaba  el  27 de mayo de 2024, la misma circular establece que el 26 de abril de 2024 Talento Humano debe remitir la información insumo para la preparación de información exógena. se cumplió con las fechas establecidos, No se materializó el riesgo  </t>
  </si>
  <si>
    <t xml:space="preserve">Para el segundo trimestre de 2024, se conciliarion mensualmente  Cobro coactivo, incapacidades, Beneficios empleados, Auxiliares de Bancos,  Documentos de recaudo por reclasificar. Se tramitará tambien la conciliación del pasivo litigioso. No se marterializó el riesgo        </t>
  </si>
  <si>
    <t xml:space="preserve">En el ejercicio de las funciones de cada uno de los miembros del área financiera se practican los lineamientos establecidos en el plan anticorrupción de la organización donde se promulgan los valores éticos y principios  morales que deben materializar los servidores judiciales. No se marterializó el riesgo      </t>
  </si>
  <si>
    <t xml:space="preserve">Se presentaron algunos  problemas con la parametrización en el SIIF NACIÓN con  la unidad 09 Comisión de Disciplina Judicial, debido a esta situación  se presentaron algunos retrasos en la elaboración de los archivos planos para la elaboración de la pila. en virtud de lo anterior se realizaron varias mesas de trabajo ( reuniones virtuales) y se determinó que las pilas se deben remitir los primeros días hábilies del mes en que se debe pagar la pila. asimismo se acordo que el area finamciera hará revisión de las apropiaciones a comienzo de mes para analizar y establecer  si las apropiaciones están acorde con los compromisos venideros de la organización y no haya retrazos por por falta de presupuesto. No se materializó     </t>
  </si>
  <si>
    <t xml:space="preserve">Durante el terecer  trimestre de 2024  financieramente se hizo pagos de gastos de personal, gastos generales e inversiones,  los documentos soportes de estos pagos fueron revisados minuciosamente,  para determinar el cumplimiento de los requisitos que le aplican. existen archivos en central de cuentas y en pagaduria. No se marterializó el riesgo             </t>
  </si>
  <si>
    <t xml:space="preserve">En el tercer   trimestre se viene presentando oportunamente las declaraciones  ante la Dian  meses de abril, mayo y junio.  se presentaron delaracines  tributaria de estampillas e industria y comercio. No se marterializó el riesgo      </t>
  </si>
  <si>
    <t xml:space="preserve">En el tercer  trimestre se presentaron  los tres formatos que presenta la entidad como son:  el 2276 que contiene todas las retenciones aplicadas a los servidores de la Seccional, el formato 1001 que contiene los pagos y abono en cuenta a los proveedores y demás entidades que tienen operaciones con  la Seccional y el 1009 que contiene los saldos por pagar de la entidad al 31 de diciembre de 2023. La presentación de la información exogena de acuerdo con la circular DEAJC- 24-16  del  01 de abril de 2024, a Riohacha le tocaba  el  27 de mayo de 2024, la misma circular establece que el 26 de abril de 2024 Talento Humano debe remitir la información insumo para la preparación de información exógena. se cumplió con las fechas establecidos, No se materializó el riesgo  </t>
  </si>
  <si>
    <t xml:space="preserve">las partidas presupuestales se están ejecutando dentro de lo presupuestado, se solicitan y se  realizan ajustes presupuestales cuando la situación lo amerita. No se marterializo el riesgo. Se programó la proyección de una circular donde se establezcan reuniones con las personas involucradas en la ejecución de recursos, como supervisores de contratos. No se materializó el riesgo         </t>
  </si>
  <si>
    <t xml:space="preserve">Para el tercer  trimestre de 2024, se conciliarion mensualmente  Cobro coactivo, incapacidades, Beneficios empleados, Auxiliares de Bancos,  Documentos de recaudo por reclasificar. Se tramitará tambien la conciliación del pasivo litigioso. No se marterializó el riesgo        </t>
  </si>
  <si>
    <t>ANÁLISIS DEL RESULTADO FINAL 
4 TRIMESTRE</t>
  </si>
  <si>
    <t xml:space="preserve">Revisión a  la información exogena recibida. Oficiar a Talento humano cualquier inconsistencia pidiendo se corrija  </t>
  </si>
  <si>
    <t xml:space="preserve">se revisa permanentemente  la ejecución para verificar el nivel de las apropiaCiones con el fin de tomar las correcciones a que haya lugar  </t>
  </si>
  <si>
    <t>De manera mensual se recuerda a los supervisores, área Talento Humano sobre la oportunidad en trámite de pagos para el mes siguiente, realizando proyección, revisión y solicitud de PAC de forma oportuna para pago de obligaciones</t>
  </si>
  <si>
    <t>Se proyecta el PAC con base en el comportamiento de mes anterior, realizando ajustes al mismo.</t>
  </si>
  <si>
    <t>Requerimiento de apertura de cuentas de manera expedita</t>
  </si>
  <si>
    <t xml:space="preserve">Monitoreo permanente una vez se nos asigna el pac, con el fin se tramite el pago oportuno de obligaciones  y se revisa que se utilice el pac  puesto desde el nivel central </t>
  </si>
  <si>
    <t>Posterior a los pagos se revisa nuevamente los saldos de PAC,  con el fin de determinar si hubo errores en la ejecución del mismo y se corrigen los errores a que haya lugar y se realiza el  pago oportuno</t>
  </si>
  <si>
    <t xml:space="preserve">Posterior a los pagos se revisa nuevamente  las ordenes y los soportes con el fin de determinar los errores que se hayan podido cometer  y se corringen  los mismos  </t>
  </si>
  <si>
    <t xml:space="preserve">una vez se elabore  la pila se revisan los calculos de las partidas con el fin de detectar posiblers emisiones </t>
  </si>
  <si>
    <t>Reiterar mediante oficios y/o circulares a los diferentes Despachos Judiciales y dependencias administrativas que tengan a cargo cuentas judiciales, la importancia de llevar un inventario detallado y real de los depósitos que se tienen en sus cuentas, así como la importancia de realizar las conciliaciones de las mismas y la realización del proceso de prescripción de depósitos que reúnan requisitos para ello</t>
  </si>
  <si>
    <t>Remitir cronograma, inventarios,  plantillas e instructivos a tiempo a todos los despachos judiciales para que se realice el proceso de prescripción</t>
  </si>
  <si>
    <r>
      <t>1-</t>
    </r>
    <r>
      <rPr>
        <sz val="7"/>
        <color theme="1"/>
        <rFont val="Times New Roman"/>
        <family val="1"/>
      </rPr>
      <t xml:space="preserve">    </t>
    </r>
    <r>
      <rPr>
        <sz val="11"/>
        <color theme="1"/>
        <rFont val="Arial"/>
        <family val="2"/>
      </rPr>
      <t>Programar y realizar jornadas de capacitación sobre los procesos de conciliación de cuentas judiciales y prescripción de depósitos.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</si>
</sst>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sz val="14"/>
      <name val="Azo Sans Medium"/>
    </font>
    <font>
      <sz val="11"/>
      <color rgb="FF004D6D"/>
      <name val="Azo Sans Medium"/>
    </font>
    <font>
      <sz val="12"/>
      <name val="Azo Sans Medium"/>
    </font>
    <font>
      <sz val="11"/>
      <color theme="1"/>
      <name val="Azo Sans Medium"/>
    </font>
    <font>
      <sz val="11"/>
      <color theme="0" tint="-4.9989318521683403E-2"/>
      <name val="Azo Sans Medium"/>
    </font>
    <font>
      <sz val="11"/>
      <color rgb="FF595959"/>
      <name val="Azo Sans Light"/>
    </font>
    <font>
      <sz val="11"/>
      <name val="Azo Sans Medium"/>
    </font>
    <font>
      <sz val="11"/>
      <color theme="0"/>
      <name val="Azo Sans Medium"/>
    </font>
    <font>
      <b/>
      <sz val="11"/>
      <color theme="0"/>
      <name val="Azo Sans Medium"/>
    </font>
    <font>
      <b/>
      <sz val="11"/>
      <color rgb="FF004D6D"/>
      <name val="Azo Sans Medium"/>
    </font>
    <font>
      <sz val="11"/>
      <name val="Azo Sans Light"/>
    </font>
    <font>
      <sz val="14"/>
      <color theme="8" tint="-0.249977111117893"/>
      <name val="Calibri"/>
      <family val="2"/>
      <scheme val="minor"/>
    </font>
    <font>
      <sz val="10"/>
      <name val="Roboto"/>
    </font>
    <font>
      <sz val="11"/>
      <color rgb="FF000000"/>
      <name val="Calibri"/>
      <family val="2"/>
      <scheme val="minor"/>
    </font>
    <font>
      <b/>
      <sz val="16"/>
      <name val="Arial Narrow"/>
      <family val="2"/>
    </font>
    <font>
      <b/>
      <sz val="22"/>
      <name val="Arial Narrow"/>
      <family val="2"/>
    </font>
    <font>
      <sz val="11"/>
      <name val="Arial Narrow"/>
      <family val="2"/>
    </font>
    <font>
      <sz val="14"/>
      <name val="Arial Narrow"/>
      <family val="2"/>
    </font>
    <font>
      <b/>
      <sz val="11"/>
      <name val="Arial Narrow"/>
      <family val="2"/>
    </font>
    <font>
      <u/>
      <sz val="11"/>
      <color theme="10"/>
      <name val="Calibri"/>
      <family val="2"/>
      <scheme val="minor"/>
    </font>
    <font>
      <sz val="7"/>
      <color theme="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s>
  <borders count="14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4DC0E3"/>
      </left>
      <right style="hair">
        <color rgb="FF4DC0E3"/>
      </right>
      <top style="hair">
        <color rgb="FF4DC0E3"/>
      </top>
      <bottom/>
      <diagonal/>
    </border>
    <border>
      <left style="dashed">
        <color rgb="FF00B0F0"/>
      </left>
      <right style="dashed">
        <color rgb="FF00B0F0"/>
      </right>
      <top style="dashed">
        <color rgb="FF00B0F0"/>
      </top>
      <bottom style="dashed">
        <color rgb="FF00B0F0"/>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style="thin">
        <color indexed="64"/>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rgb="FF000000"/>
      </left>
      <right/>
      <top/>
      <bottom/>
      <diagonal/>
    </border>
    <border>
      <left style="thin">
        <color indexed="64"/>
      </left>
      <right/>
      <top/>
      <bottom style="thin">
        <color indexed="64"/>
      </bottom>
      <diagonal/>
    </border>
    <border>
      <left style="thin">
        <color indexed="64"/>
      </left>
      <right style="thin">
        <color indexed="64"/>
      </right>
      <top/>
      <bottom style="double">
        <color indexed="64"/>
      </bottom>
      <diagonal/>
    </border>
  </borders>
  <cellStyleXfs count="7">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8" fillId="0" borderId="0"/>
    <xf numFmtId="0" fontId="94" fillId="0" borderId="0" applyNumberFormat="0" applyFill="0" applyBorder="0" applyAlignment="0" applyProtection="0"/>
  </cellStyleXfs>
  <cellXfs count="68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1" fillId="0" borderId="0" xfId="0" applyFont="1" applyAlignment="1">
      <alignment horizontal="center" vertical="center"/>
    </xf>
    <xf numFmtId="0" fontId="42" fillId="0" borderId="0" xfId="0" applyFont="1" applyAlignment="1">
      <alignment horizontal="center" vertical="center" wrapText="1"/>
    </xf>
    <xf numFmtId="0" fontId="43" fillId="6" borderId="0" xfId="0" applyFont="1" applyFill="1" applyAlignment="1">
      <alignment horizontal="center" vertical="center" wrapText="1" readingOrder="1"/>
    </xf>
    <xf numFmtId="0" fontId="44" fillId="3" borderId="0" xfId="0" applyFont="1" applyFill="1"/>
    <xf numFmtId="0" fontId="43" fillId="6" borderId="32" xfId="0" applyFont="1" applyFill="1" applyBorder="1" applyAlignment="1">
      <alignment horizontal="center" vertical="center" wrapText="1" readingOrder="1"/>
    </xf>
    <xf numFmtId="0" fontId="45" fillId="7" borderId="6" xfId="0" applyFont="1" applyFill="1" applyBorder="1" applyAlignment="1">
      <alignment horizontal="center" vertical="center" wrapText="1" readingOrder="1"/>
    </xf>
    <xf numFmtId="9" fontId="45" fillId="0" borderId="21" xfId="4" applyFont="1" applyBorder="1" applyAlignment="1">
      <alignment horizontal="center" vertical="center" wrapText="1" readingOrder="1"/>
    </xf>
    <xf numFmtId="0" fontId="45" fillId="0" borderId="21" xfId="0" applyFont="1" applyBorder="1" applyAlignment="1">
      <alignment horizontal="justify" vertical="center" wrapText="1" readingOrder="1"/>
    </xf>
    <xf numFmtId="1" fontId="45" fillId="0" borderId="22" xfId="3" applyNumberFormat="1" applyFont="1" applyBorder="1" applyAlignment="1">
      <alignment horizontal="center" vertical="center" wrapText="1" readingOrder="1"/>
    </xf>
    <xf numFmtId="0" fontId="45" fillId="8" borderId="6" xfId="0" applyFont="1" applyFill="1" applyBorder="1" applyAlignment="1">
      <alignment horizontal="center" vertical="center" wrapText="1" readingOrder="1"/>
    </xf>
    <xf numFmtId="0" fontId="45" fillId="9" borderId="6" xfId="0" applyFont="1" applyFill="1" applyBorder="1" applyAlignment="1">
      <alignment horizontal="center" vertical="center" wrapText="1" readingOrder="1"/>
    </xf>
    <xf numFmtId="0" fontId="45" fillId="10" borderId="6" xfId="0" applyFont="1" applyFill="1" applyBorder="1" applyAlignment="1">
      <alignment horizontal="center" vertical="center" wrapText="1" readingOrder="1"/>
    </xf>
    <xf numFmtId="0" fontId="46" fillId="11" borderId="6" xfId="0" applyFont="1" applyFill="1" applyBorder="1" applyAlignment="1">
      <alignment horizontal="center" vertical="center" wrapText="1" readingOrder="1"/>
    </xf>
    <xf numFmtId="0" fontId="45" fillId="3" borderId="0" xfId="0" applyFont="1" applyFill="1" applyAlignment="1">
      <alignment horizontal="justify" vertical="center" wrapText="1" readingOrder="1"/>
    </xf>
    <xf numFmtId="0" fontId="47" fillId="3" borderId="0" xfId="0" applyFont="1" applyFill="1"/>
    <xf numFmtId="0" fontId="42" fillId="3" borderId="0" xfId="0" applyFont="1" applyFill="1" applyAlignment="1">
      <alignment horizontal="center" vertical="center" wrapText="1"/>
    </xf>
    <xf numFmtId="0" fontId="47" fillId="0" borderId="0" xfId="0" applyFont="1"/>
    <xf numFmtId="0" fontId="45" fillId="7" borderId="21" xfId="0" applyFont="1" applyFill="1" applyBorder="1" applyAlignment="1">
      <alignment horizontal="center" vertical="center" wrapText="1" readingOrder="1"/>
    </xf>
    <xf numFmtId="0" fontId="45" fillId="8" borderId="22" xfId="0" applyFont="1" applyFill="1" applyBorder="1" applyAlignment="1">
      <alignment horizontal="center" vertical="center" wrapText="1" readingOrder="1"/>
    </xf>
    <xf numFmtId="0" fontId="45" fillId="9" borderId="22" xfId="0" applyFont="1" applyFill="1" applyBorder="1" applyAlignment="1">
      <alignment horizontal="center" vertical="center" wrapText="1" readingOrder="1"/>
    </xf>
    <xf numFmtId="0" fontId="45" fillId="10" borderId="22" xfId="0" applyFont="1" applyFill="1" applyBorder="1" applyAlignment="1">
      <alignment horizontal="center" vertical="center" wrapText="1" readingOrder="1"/>
    </xf>
    <xf numFmtId="0" fontId="46" fillId="11" borderId="22" xfId="0" applyFont="1" applyFill="1" applyBorder="1" applyAlignment="1">
      <alignment horizontal="center" vertical="center" wrapText="1" readingOrder="1"/>
    </xf>
    <xf numFmtId="0" fontId="48" fillId="3" borderId="0" xfId="0" applyFont="1" applyFill="1"/>
    <xf numFmtId="1" fontId="47" fillId="3" borderId="0" xfId="0" applyNumberFormat="1" applyFont="1" applyFill="1" applyAlignment="1">
      <alignment horizontal="center"/>
    </xf>
    <xf numFmtId="0" fontId="49" fillId="3" borderId="0" xfId="0" applyFont="1" applyFill="1" applyAlignment="1">
      <alignment vertical="center"/>
    </xf>
    <xf numFmtId="0" fontId="47"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3"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2" fillId="3" borderId="6" xfId="0" applyFont="1" applyFill="1" applyBorder="1" applyAlignment="1">
      <alignment horizontal="center" vertical="center" wrapText="1"/>
    </xf>
    <xf numFmtId="0" fontId="47" fillId="3" borderId="6" xfId="0" applyFont="1" applyFill="1" applyBorder="1"/>
    <xf numFmtId="1" fontId="45" fillId="0" borderId="6" xfId="3" applyNumberFormat="1" applyFont="1" applyBorder="1" applyAlignment="1">
      <alignment horizontal="center" vertical="center" wrapText="1" readingOrder="1"/>
    </xf>
    <xf numFmtId="1" fontId="45" fillId="0" borderId="83" xfId="3" applyNumberFormat="1" applyFont="1" applyBorder="1" applyAlignment="1">
      <alignment horizontal="center" vertical="center" wrapText="1" readingOrder="1"/>
    </xf>
    <xf numFmtId="0" fontId="45" fillId="7" borderId="84" xfId="0" applyFont="1" applyFill="1" applyBorder="1" applyAlignment="1">
      <alignment horizontal="center" vertical="center" wrapText="1" readingOrder="1"/>
    </xf>
    <xf numFmtId="0" fontId="45" fillId="8" borderId="85" xfId="0" applyFont="1" applyFill="1" applyBorder="1" applyAlignment="1">
      <alignment horizontal="center" vertical="center" wrapText="1" readingOrder="1"/>
    </xf>
    <xf numFmtId="0" fontId="45" fillId="9" borderId="85" xfId="0" applyFont="1" applyFill="1" applyBorder="1" applyAlignment="1">
      <alignment horizontal="center" vertical="center" wrapText="1" readingOrder="1"/>
    </xf>
    <xf numFmtId="0" fontId="45" fillId="10" borderId="85" xfId="0" applyFont="1" applyFill="1" applyBorder="1" applyAlignment="1">
      <alignment horizontal="center" vertical="center" wrapText="1" readingOrder="1"/>
    </xf>
    <xf numFmtId="0" fontId="46" fillId="11" borderId="85" xfId="0" applyFont="1" applyFill="1" applyBorder="1" applyAlignment="1">
      <alignment horizontal="center" vertical="center" wrapText="1" readingOrder="1"/>
    </xf>
    <xf numFmtId="0" fontId="45"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0" fillId="4" borderId="39" xfId="0" applyFont="1" applyFill="1" applyBorder="1" applyAlignment="1">
      <alignment horizontal="center" vertical="center" textRotation="90"/>
    </xf>
    <xf numFmtId="0" fontId="58" fillId="3" borderId="73" xfId="0" applyFont="1" applyFill="1" applyBorder="1" applyAlignment="1">
      <alignment vertical="center" wrapText="1"/>
    </xf>
    <xf numFmtId="0" fontId="58"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4"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0" fillId="0" borderId="24" xfId="0" applyBorder="1" applyAlignment="1">
      <alignment horizontal="justify" vertical="center"/>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0" fillId="0" borderId="23" xfId="0" applyBorder="1" applyAlignment="1">
      <alignment horizontal="justify" vertical="center" wrapText="1"/>
    </xf>
    <xf numFmtId="0" fontId="12" fillId="0" borderId="35"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0" fontId="0" fillId="0" borderId="32" xfId="0" applyBorder="1" applyAlignment="1">
      <alignment horizontal="center" vertical="center" wrapText="1"/>
    </xf>
    <xf numFmtId="0" fontId="0" fillId="0" borderId="32" xfId="0" applyBorder="1" applyAlignment="1">
      <alignment horizontal="justify" vertical="center" wrapText="1"/>
    </xf>
    <xf numFmtId="0" fontId="21" fillId="3" borderId="0" xfId="0" applyFont="1" applyFill="1"/>
    <xf numFmtId="0" fontId="24" fillId="0" borderId="28" xfId="0" applyFont="1" applyBorder="1" applyAlignment="1" applyProtection="1">
      <alignment horizontal="justify" vertical="justify" wrapText="1"/>
      <protection locked="0"/>
    </xf>
    <xf numFmtId="0" fontId="24" fillId="0" borderId="59" xfId="0" applyFont="1" applyBorder="1" applyAlignment="1" applyProtection="1">
      <alignment horizontal="justify" vertical="justify" wrapText="1"/>
      <protection locked="0"/>
    </xf>
    <xf numFmtId="0" fontId="24" fillId="0" borderId="6" xfId="0" applyFont="1" applyBorder="1" applyAlignment="1" applyProtection="1">
      <alignment horizontal="justify" vertical="justify" wrapText="1"/>
      <protection locked="0"/>
    </xf>
    <xf numFmtId="2" fontId="23" fillId="0" borderId="6" xfId="3" applyNumberFormat="1" applyFont="1" applyBorder="1" applyAlignment="1">
      <alignment vertical="center" wrapText="1"/>
    </xf>
    <xf numFmtId="0" fontId="68" fillId="0" borderId="116" xfId="0" applyFont="1" applyBorder="1" applyAlignment="1">
      <alignment horizontal="center" vertical="center" wrapText="1"/>
    </xf>
    <xf numFmtId="0" fontId="68" fillId="0" borderId="82" xfId="0" applyFont="1" applyBorder="1" applyAlignment="1">
      <alignment horizontal="center" vertical="center" wrapText="1"/>
    </xf>
    <xf numFmtId="0" fontId="69" fillId="0" borderId="80" xfId="0" applyFont="1" applyBorder="1" applyAlignment="1">
      <alignment horizontal="center" vertical="center" wrapText="1"/>
    </xf>
    <xf numFmtId="0" fontId="69" fillId="0" borderId="20" xfId="0" applyFont="1" applyBorder="1" applyAlignment="1">
      <alignment horizontal="center" vertical="center" wrapText="1"/>
    </xf>
    <xf numFmtId="0" fontId="68" fillId="0" borderId="117" xfId="0" applyFont="1" applyBorder="1" applyAlignment="1">
      <alignment horizontal="center" vertical="center" wrapText="1"/>
    </xf>
    <xf numFmtId="0" fontId="68" fillId="0" borderId="12" xfId="0" applyFont="1" applyBorder="1" applyAlignment="1">
      <alignment horizontal="center" vertical="center" wrapText="1"/>
    </xf>
    <xf numFmtId="14" fontId="69" fillId="0" borderId="20" xfId="0" applyNumberFormat="1" applyFont="1" applyBorder="1" applyAlignment="1">
      <alignment horizontal="center" vertical="center" wrapText="1"/>
    </xf>
    <xf numFmtId="0" fontId="70" fillId="0" borderId="0" xfId="0" applyFont="1" applyAlignment="1" applyProtection="1">
      <alignment vertical="top"/>
      <protection locked="0"/>
    </xf>
    <xf numFmtId="0" fontId="70" fillId="0" borderId="0" xfId="0" applyFont="1" applyAlignment="1">
      <alignment vertical="top"/>
    </xf>
    <xf numFmtId="0" fontId="72" fillId="19" borderId="118" xfId="0" applyFont="1" applyFill="1" applyBorder="1" applyAlignment="1" applyProtection="1">
      <alignment horizontal="left" vertical="top" wrapText="1"/>
      <protection locked="0"/>
    </xf>
    <xf numFmtId="0" fontId="72" fillId="19" borderId="118" xfId="0" applyFont="1" applyFill="1" applyBorder="1" applyAlignment="1" applyProtection="1">
      <alignment horizontal="center" vertical="center"/>
      <protection locked="0"/>
    </xf>
    <xf numFmtId="0" fontId="73" fillId="5" borderId="118" xfId="0" applyFont="1" applyFill="1" applyBorder="1" applyAlignment="1" applyProtection="1">
      <alignment horizontal="center" vertical="center" wrapText="1"/>
      <protection locked="0"/>
    </xf>
    <xf numFmtId="0" fontId="71" fillId="0" borderId="0" xfId="0" applyFont="1" applyAlignment="1" applyProtection="1">
      <alignment horizontal="left" vertical="top"/>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center" vertical="top"/>
      <protection locked="0"/>
    </xf>
    <xf numFmtId="0" fontId="70" fillId="0" borderId="0" xfId="0" applyFont="1" applyAlignment="1" applyProtection="1">
      <alignment horizontal="center" vertical="center"/>
      <protection locked="0"/>
    </xf>
    <xf numFmtId="0" fontId="75" fillId="0" borderId="0" xfId="0" applyFont="1" applyAlignment="1" applyProtection="1">
      <alignment horizontal="left" vertical="top"/>
      <protection locked="0"/>
    </xf>
    <xf numFmtId="0" fontId="75" fillId="0" borderId="0" xfId="0" applyFont="1" applyAlignment="1" applyProtection="1">
      <alignment horizontal="center" vertical="center"/>
      <protection locked="0"/>
    </xf>
    <xf numFmtId="0" fontId="75" fillId="0" borderId="0" xfId="0" applyFont="1" applyAlignment="1">
      <alignment vertical="top"/>
    </xf>
    <xf numFmtId="0" fontId="75" fillId="0" borderId="0" xfId="0" applyFont="1" applyAlignment="1" applyProtection="1">
      <alignment horizontal="center" vertical="top"/>
      <protection locked="0"/>
    </xf>
    <xf numFmtId="0" fontId="75" fillId="20" borderId="118" xfId="0" applyFont="1" applyFill="1" applyBorder="1" applyAlignment="1" applyProtection="1">
      <alignment vertical="top"/>
      <protection locked="0"/>
    </xf>
    <xf numFmtId="0" fontId="77" fillId="5" borderId="118" xfId="0" applyFont="1" applyFill="1" applyBorder="1" applyAlignment="1" applyProtection="1">
      <alignment horizontal="center" vertical="center" wrapText="1"/>
      <protection locked="0"/>
    </xf>
    <xf numFmtId="0" fontId="78" fillId="0" borderId="0" xfId="0" applyFont="1" applyAlignment="1" applyProtection="1">
      <alignment horizontal="left"/>
      <protection locked="0"/>
    </xf>
    <xf numFmtId="0" fontId="78" fillId="0" borderId="0" xfId="0" applyFont="1" applyAlignment="1" applyProtection="1">
      <alignment horizontal="center"/>
      <protection locked="0"/>
    </xf>
    <xf numFmtId="0" fontId="78" fillId="0" borderId="0" xfId="0" applyFont="1"/>
    <xf numFmtId="0" fontId="78" fillId="0" borderId="0" xfId="0" applyFont="1" applyAlignment="1" applyProtection="1">
      <alignment horizontal="center" vertical="center"/>
      <protection locked="0"/>
    </xf>
    <xf numFmtId="0" fontId="76" fillId="20" borderId="122" xfId="0" applyFont="1" applyFill="1" applyBorder="1" applyAlignment="1">
      <alignment horizontal="center" vertical="center" wrapText="1" readingOrder="1"/>
    </xf>
    <xf numFmtId="0" fontId="80" fillId="3" borderId="122" xfId="0" applyFont="1" applyFill="1" applyBorder="1" applyAlignment="1">
      <alignment horizontal="center" vertical="center" wrapText="1" readingOrder="1"/>
    </xf>
    <xf numFmtId="0" fontId="80" fillId="3" borderId="122" xfId="0" applyFont="1" applyFill="1" applyBorder="1" applyAlignment="1">
      <alignment horizontal="justify" vertical="center" wrapText="1"/>
    </xf>
    <xf numFmtId="0" fontId="80" fillId="3" borderId="122" xfId="0" applyFont="1" applyFill="1" applyBorder="1" applyAlignment="1">
      <alignment horizontal="center" vertical="center" wrapText="1"/>
    </xf>
    <xf numFmtId="0" fontId="78" fillId="3" borderId="0" xfId="0" applyFont="1" applyFill="1"/>
    <xf numFmtId="0" fontId="80" fillId="0" borderId="122" xfId="0" applyFont="1" applyBorder="1" applyAlignment="1">
      <alignment horizontal="center" vertical="center" wrapText="1" readingOrder="1"/>
    </xf>
    <xf numFmtId="0" fontId="80" fillId="0" borderId="122" xfId="0" applyFont="1" applyBorder="1" applyAlignment="1">
      <alignment horizontal="justify" vertical="center" wrapText="1"/>
    </xf>
    <xf numFmtId="0" fontId="81" fillId="0" borderId="0" xfId="0" applyFont="1" applyAlignment="1">
      <alignment vertical="center" wrapText="1"/>
    </xf>
    <xf numFmtId="0" fontId="76" fillId="0" borderId="122" xfId="0" applyFont="1" applyBorder="1" applyAlignment="1">
      <alignment vertical="center" wrapText="1" readingOrder="1"/>
    </xf>
    <xf numFmtId="0" fontId="80" fillId="0" borderId="122" xfId="0" applyFont="1" applyBorder="1" applyAlignment="1">
      <alignment horizontal="justify" vertical="center" wrapText="1" readingOrder="1"/>
    </xf>
    <xf numFmtId="0" fontId="78" fillId="0" borderId="0" xfId="0" applyFont="1" applyAlignment="1">
      <alignment horizontal="justify" vertical="center"/>
    </xf>
    <xf numFmtId="0" fontId="82" fillId="0" borderId="0" xfId="0" applyFont="1"/>
    <xf numFmtId="0" fontId="80" fillId="0" borderId="122" xfId="0" applyFont="1" applyBorder="1" applyAlignment="1">
      <alignment horizontal="justify" vertical="center"/>
    </xf>
    <xf numFmtId="0" fontId="80" fillId="0" borderId="122" xfId="0" applyFont="1" applyBorder="1" applyAlignment="1">
      <alignment horizontal="center" vertical="center" wrapText="1"/>
    </xf>
    <xf numFmtId="0" fontId="80" fillId="0" borderId="122" xfId="0" applyFont="1" applyBorder="1" applyAlignment="1">
      <alignment horizontal="center" vertical="center"/>
    </xf>
    <xf numFmtId="0" fontId="80" fillId="0" borderId="123" xfId="0" applyFont="1" applyBorder="1" applyAlignment="1">
      <alignment horizontal="center" vertical="center" wrapText="1" readingOrder="1"/>
    </xf>
    <xf numFmtId="0" fontId="80" fillId="0" borderId="123" xfId="0" applyFont="1" applyBorder="1" applyAlignment="1">
      <alignment horizontal="justify" vertical="center" wrapText="1"/>
    </xf>
    <xf numFmtId="0" fontId="80" fillId="0" borderId="123" xfId="0" applyFont="1" applyBorder="1" applyAlignment="1">
      <alignment horizontal="center" vertical="center"/>
    </xf>
    <xf numFmtId="0" fontId="76"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8" fillId="0" borderId="0" xfId="0" applyFont="1" applyAlignment="1">
      <alignment horizontal="left"/>
    </xf>
    <xf numFmtId="0" fontId="78" fillId="0" borderId="0" xfId="0" applyFont="1" applyAlignment="1">
      <alignment horizontal="center"/>
    </xf>
    <xf numFmtId="0" fontId="0" fillId="21" borderId="0" xfId="0" applyFill="1"/>
    <xf numFmtId="0" fontId="84" fillId="5" borderId="127" xfId="0" applyFont="1" applyFill="1" applyBorder="1" applyAlignment="1">
      <alignment horizontal="center" vertical="center"/>
    </xf>
    <xf numFmtId="0" fontId="81" fillId="0" borderId="127" xfId="0" applyFont="1" applyBorder="1" applyAlignment="1">
      <alignment horizontal="justify" vertical="center" wrapText="1"/>
    </xf>
    <xf numFmtId="0" fontId="81" fillId="0" borderId="127" xfId="0" applyFont="1" applyBorder="1" applyAlignment="1">
      <alignment horizontal="center" vertical="center" wrapText="1"/>
    </xf>
    <xf numFmtId="0" fontId="85" fillId="0" borderId="127" xfId="0" applyFont="1" applyBorder="1" applyAlignment="1">
      <alignment horizontal="left" vertical="center"/>
    </xf>
    <xf numFmtId="0" fontId="85" fillId="0" borderId="127" xfId="0" applyFont="1" applyBorder="1" applyAlignment="1">
      <alignment horizontal="left" vertical="center" wrapText="1"/>
    </xf>
    <xf numFmtId="0" fontId="81" fillId="22" borderId="127" xfId="0" applyFont="1" applyFill="1" applyBorder="1" applyAlignment="1">
      <alignment horizontal="justify" vertical="center" wrapText="1"/>
    </xf>
    <xf numFmtId="0" fontId="81" fillId="22" borderId="127" xfId="0" applyFont="1" applyFill="1" applyBorder="1" applyAlignment="1">
      <alignment horizontal="center" vertical="center"/>
    </xf>
    <xf numFmtId="0" fontId="85" fillId="22" borderId="127" xfId="0" applyFont="1" applyFill="1" applyBorder="1" applyAlignment="1">
      <alignment horizontal="left" vertical="center"/>
    </xf>
    <xf numFmtId="0" fontId="81" fillId="0" borderId="127" xfId="0" applyFont="1" applyBorder="1" applyAlignment="1">
      <alignment horizontal="left" vertical="center" wrapText="1"/>
    </xf>
    <xf numFmtId="0" fontId="81" fillId="0" borderId="127" xfId="0" applyFont="1" applyBorder="1" applyAlignment="1">
      <alignment horizontal="center" vertical="center"/>
    </xf>
    <xf numFmtId="0" fontId="81" fillId="22" borderId="127" xfId="0" applyFont="1" applyFill="1" applyBorder="1" applyAlignment="1">
      <alignment horizontal="center" vertical="center" wrapText="1"/>
    </xf>
    <xf numFmtId="0" fontId="81" fillId="0" borderId="127" xfId="0" applyFont="1" applyBorder="1" applyAlignment="1">
      <alignment horizontal="left" vertical="center"/>
    </xf>
    <xf numFmtId="0" fontId="12" fillId="3" borderId="28" xfId="0" applyFont="1" applyFill="1" applyBorder="1" applyAlignment="1">
      <alignment horizontal="center" vertical="center" wrapText="1"/>
    </xf>
    <xf numFmtId="0" fontId="12" fillId="0" borderId="29" xfId="0" applyFont="1" applyBorder="1" applyAlignment="1">
      <alignment horizontal="justify" vertical="center" wrapText="1"/>
    </xf>
    <xf numFmtId="0" fontId="12" fillId="3" borderId="35"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77"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78" xfId="0" applyFont="1" applyFill="1" applyBorder="1" applyAlignment="1">
      <alignment horizontal="center" vertical="center"/>
    </xf>
    <xf numFmtId="0" fontId="91" fillId="3" borderId="0" xfId="0" applyFont="1" applyFill="1"/>
    <xf numFmtId="0" fontId="91" fillId="0" borderId="0" xfId="0" applyFont="1"/>
    <xf numFmtId="0" fontId="93" fillId="3" borderId="0" xfId="0" applyFont="1" applyFill="1" applyAlignment="1">
      <alignment horizontal="center" vertical="center"/>
    </xf>
    <xf numFmtId="0" fontId="93" fillId="2" borderId="0" xfId="0" applyFont="1" applyFill="1" applyAlignment="1">
      <alignment horizontal="center" vertical="center"/>
    </xf>
    <xf numFmtId="4" fontId="12" fillId="0" borderId="35" xfId="0" applyNumberFormat="1" applyFont="1" applyBorder="1" applyAlignment="1">
      <alignment horizontal="center" vertical="center" wrapText="1"/>
    </xf>
    <xf numFmtId="0" fontId="12" fillId="3" borderId="44" xfId="0" applyFont="1" applyFill="1" applyBorder="1" applyAlignment="1">
      <alignment horizontal="center" vertical="center" wrapText="1"/>
    </xf>
    <xf numFmtId="0" fontId="12" fillId="0" borderId="0" xfId="0" applyFont="1"/>
    <xf numFmtId="4" fontId="12" fillId="0" borderId="23" xfId="0" applyNumberFormat="1" applyFont="1" applyBorder="1" applyAlignment="1">
      <alignment horizontal="center" vertical="center" wrapText="1"/>
    </xf>
    <xf numFmtId="4" fontId="12" fillId="0" borderId="24" xfId="0" applyNumberFormat="1" applyFont="1" applyBorder="1" applyAlignment="1">
      <alignment horizontal="center" vertical="center" wrapText="1"/>
    </xf>
    <xf numFmtId="0" fontId="12" fillId="3" borderId="46" xfId="0" applyFont="1" applyFill="1" applyBorder="1" applyAlignment="1">
      <alignment horizontal="center" vertical="center" wrapText="1"/>
    </xf>
    <xf numFmtId="2" fontId="12" fillId="0" borderId="0" xfId="0" applyNumberFormat="1" applyFont="1"/>
    <xf numFmtId="14" fontId="12" fillId="3" borderId="6" xfId="0" applyNumberFormat="1" applyFont="1" applyFill="1" applyBorder="1" applyAlignment="1">
      <alignment horizontal="center" vertical="center"/>
    </xf>
    <xf numFmtId="0" fontId="12" fillId="3" borderId="32" xfId="0" applyFont="1" applyFill="1" applyBorder="1" applyAlignment="1">
      <alignment horizontal="center" vertical="center" wrapText="1"/>
    </xf>
    <xf numFmtId="0" fontId="0" fillId="0" borderId="36" xfId="0" applyBorder="1"/>
    <xf numFmtId="0" fontId="0" fillId="0" borderId="28" xfId="0" applyBorder="1" applyAlignment="1">
      <alignment vertical="center" wrapText="1"/>
    </xf>
    <xf numFmtId="0" fontId="0" fillId="0" borderId="46" xfId="0" applyBorder="1" applyAlignment="1">
      <alignment vertical="center" wrapText="1"/>
    </xf>
    <xf numFmtId="0" fontId="0" fillId="0" borderId="28" xfId="0" applyBorder="1" applyAlignment="1">
      <alignment horizontal="justify" vertical="center" wrapText="1"/>
    </xf>
    <xf numFmtId="0" fontId="0" fillId="0" borderId="46" xfId="0" applyBorder="1" applyAlignment="1">
      <alignment horizontal="justify" vertical="center" wrapText="1"/>
    </xf>
    <xf numFmtId="0" fontId="12" fillId="0" borderId="33" xfId="0" applyFont="1" applyBorder="1" applyAlignment="1">
      <alignment horizontal="justify" vertical="center" wrapText="1"/>
    </xf>
    <xf numFmtId="0" fontId="88" fillId="0" borderId="143" xfId="0" applyFont="1" applyBorder="1" applyAlignment="1">
      <alignment horizontal="justify" vertical="center" wrapText="1"/>
    </xf>
    <xf numFmtId="0" fontId="88" fillId="0" borderId="28" xfId="0" applyFont="1" applyBorder="1" applyAlignment="1">
      <alignment horizontal="justify" vertical="center" wrapText="1"/>
    </xf>
    <xf numFmtId="0" fontId="12" fillId="0" borderId="28" xfId="0" applyFont="1" applyBorder="1" applyAlignment="1">
      <alignment horizontal="justify" vertical="center" wrapText="1"/>
    </xf>
    <xf numFmtId="0" fontId="88" fillId="0" borderId="28" xfId="0" applyFont="1" applyBorder="1" applyAlignment="1">
      <alignment horizontal="justify" vertical="center"/>
    </xf>
    <xf numFmtId="0" fontId="12" fillId="0" borderId="143" xfId="0" applyFont="1" applyBorder="1" applyAlignment="1">
      <alignment horizontal="justify" vertical="center" wrapText="1"/>
    </xf>
    <xf numFmtId="0" fontId="24" fillId="0" borderId="35" xfId="0" applyFont="1" applyBorder="1" applyAlignment="1" applyProtection="1">
      <alignment horizontal="justify" vertical="center"/>
      <protection locked="0"/>
    </xf>
    <xf numFmtId="0" fontId="24" fillId="0" borderId="6" xfId="0" applyFont="1" applyBorder="1" applyAlignment="1" applyProtection="1">
      <alignment horizontal="center" vertical="center" wrapText="1"/>
      <protection locked="0"/>
    </xf>
    <xf numFmtId="0" fontId="24" fillId="0" borderId="24" xfId="0" applyFont="1" applyBorder="1" applyAlignment="1" applyProtection="1">
      <alignment horizontal="center" vertical="center" wrapText="1"/>
      <protection locked="0"/>
    </xf>
    <xf numFmtId="0" fontId="24" fillId="0" borderId="28" xfId="0" applyFont="1" applyBorder="1" applyAlignment="1" applyProtection="1">
      <alignment horizontal="center" vertical="justify" wrapText="1"/>
      <protection locked="0"/>
    </xf>
    <xf numFmtId="0" fontId="24" fillId="0" borderId="59" xfId="0" applyFont="1" applyBorder="1" applyAlignment="1" applyProtection="1">
      <alignment horizontal="center" vertical="justify" wrapText="1"/>
      <protection locked="0"/>
    </xf>
    <xf numFmtId="0" fontId="24" fillId="0" borderId="6" xfId="0" applyFont="1" applyBorder="1" applyAlignment="1" applyProtection="1">
      <alignment horizontal="center" vertical="justify" wrapText="1"/>
      <protection locked="0"/>
    </xf>
    <xf numFmtId="0" fontId="18" fillId="0" borderId="0" xfId="0" applyFont="1" applyAlignment="1">
      <alignment horizontal="justify" vertical="center"/>
    </xf>
    <xf numFmtId="164" fontId="19"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22" xfId="0" applyFont="1" applyBorder="1" applyAlignment="1">
      <alignment horizontal="center" vertical="center" wrapText="1" readingOrder="1"/>
    </xf>
    <xf numFmtId="0" fontId="79" fillId="19" borderId="122" xfId="0" applyFont="1" applyFill="1" applyBorder="1" applyAlignment="1">
      <alignment horizontal="center" vertical="center" wrapText="1" readingOrder="1"/>
    </xf>
    <xf numFmtId="0" fontId="76" fillId="3" borderId="122" xfId="0" applyFont="1" applyFill="1" applyBorder="1" applyAlignment="1">
      <alignment horizontal="center" vertical="center" wrapText="1" readingOrder="1"/>
    </xf>
    <xf numFmtId="0" fontId="76" fillId="0" borderId="122" xfId="0" applyFont="1" applyBorder="1" applyAlignment="1">
      <alignment horizontal="left" vertical="center" wrapText="1" readingOrder="1"/>
    </xf>
    <xf numFmtId="0" fontId="71" fillId="0" borderId="0" xfId="0" applyFont="1" applyAlignment="1" applyProtection="1">
      <alignment horizontal="center" vertical="center" wrapText="1"/>
      <protection locked="0"/>
    </xf>
    <xf numFmtId="0" fontId="73" fillId="5" borderId="119" xfId="0" applyFont="1" applyFill="1" applyBorder="1" applyAlignment="1" applyProtection="1">
      <alignment horizontal="center" vertical="center" wrapText="1"/>
      <protection locked="0"/>
    </xf>
    <xf numFmtId="0" fontId="73" fillId="5" borderId="120" xfId="0" applyFont="1" applyFill="1" applyBorder="1" applyAlignment="1" applyProtection="1">
      <alignment horizontal="center" vertical="center" wrapText="1"/>
      <protection locked="0"/>
    </xf>
    <xf numFmtId="0" fontId="73" fillId="5" borderId="118" xfId="0" applyFont="1" applyFill="1" applyBorder="1" applyAlignment="1" applyProtection="1">
      <alignment horizontal="center" vertical="center"/>
      <protection locked="0"/>
    </xf>
    <xf numFmtId="0" fontId="72" fillId="5" borderId="118" xfId="0" applyFont="1" applyFill="1" applyBorder="1" applyAlignment="1" applyProtection="1">
      <alignment horizontal="center" vertical="center"/>
      <protection locked="0"/>
    </xf>
    <xf numFmtId="0" fontId="76" fillId="0" borderId="118" xfId="0" applyFont="1" applyBorder="1" applyAlignment="1" applyProtection="1">
      <alignment horizontal="center" vertical="center"/>
      <protection locked="0"/>
    </xf>
    <xf numFmtId="0" fontId="73" fillId="20" borderId="119" xfId="0" applyFont="1" applyFill="1" applyBorder="1" applyAlignment="1" applyProtection="1">
      <alignment horizontal="center" vertical="top"/>
      <protection locked="0"/>
    </xf>
    <xf numFmtId="0" fontId="73" fillId="20" borderId="121" xfId="0" applyFont="1" applyFill="1" applyBorder="1" applyAlignment="1" applyProtection="1">
      <alignment horizontal="center" vertical="top"/>
      <protection locked="0"/>
    </xf>
    <xf numFmtId="0" fontId="73" fillId="20" borderId="120" xfId="0" applyFont="1" applyFill="1" applyBorder="1" applyAlignment="1" applyProtection="1">
      <alignment horizontal="center" vertical="top"/>
      <protection locked="0"/>
    </xf>
    <xf numFmtId="0" fontId="77" fillId="5" borderId="119" xfId="0" applyFont="1" applyFill="1" applyBorder="1" applyAlignment="1" applyProtection="1">
      <alignment horizontal="justify" vertical="center" wrapText="1"/>
      <protection locked="0"/>
    </xf>
    <xf numFmtId="0" fontId="77" fillId="5" borderId="121" xfId="0" applyFont="1" applyFill="1" applyBorder="1" applyAlignment="1" applyProtection="1">
      <alignment horizontal="justify" vertical="center" wrapText="1"/>
      <protection locked="0"/>
    </xf>
    <xf numFmtId="0" fontId="77" fillId="5" borderId="120" xfId="0" applyFont="1" applyFill="1" applyBorder="1" applyAlignment="1" applyProtection="1">
      <alignment horizontal="justify" vertical="center" wrapText="1"/>
      <protection locked="0"/>
    </xf>
    <xf numFmtId="0" fontId="76" fillId="0" borderId="123" xfId="0" applyFont="1" applyBorder="1" applyAlignment="1">
      <alignment horizontal="center" vertical="center" wrapText="1" readingOrder="1"/>
    </xf>
    <xf numFmtId="0" fontId="76" fillId="0" borderId="124" xfId="0" applyFont="1" applyBorder="1" applyAlignment="1">
      <alignment horizontal="center" vertical="center" wrapText="1" readingOrder="1"/>
    </xf>
    <xf numFmtId="0" fontId="76" fillId="0" borderId="125" xfId="0" applyFont="1" applyBorder="1" applyAlignment="1">
      <alignment horizontal="center" vertical="center" wrapText="1" readingOrder="1"/>
    </xf>
    <xf numFmtId="0" fontId="83" fillId="19" borderId="126" xfId="0" applyFont="1" applyFill="1" applyBorder="1" applyAlignment="1">
      <alignment horizontal="center" vertical="center"/>
    </xf>
    <xf numFmtId="0" fontId="83" fillId="19" borderId="118" xfId="0" applyFont="1" applyFill="1" applyBorder="1" applyAlignment="1">
      <alignment horizontal="center" vertical="center"/>
    </xf>
    <xf numFmtId="0" fontId="84" fillId="20" borderId="127" xfId="0" applyFont="1" applyFill="1" applyBorder="1" applyAlignment="1">
      <alignment horizontal="center" vertical="center" wrapText="1"/>
    </xf>
    <xf numFmtId="0" fontId="84" fillId="20" borderId="127" xfId="0" applyFont="1" applyFill="1" applyBorder="1" applyAlignment="1">
      <alignment horizontal="center" vertical="center"/>
    </xf>
    <xf numFmtId="0" fontId="86" fillId="0" borderId="0" xfId="0" applyFont="1" applyAlignment="1">
      <alignment horizontal="center" vertical="center"/>
    </xf>
    <xf numFmtId="0" fontId="84" fillId="20" borderId="128" xfId="0" applyFont="1" applyFill="1" applyBorder="1" applyAlignment="1">
      <alignment horizontal="center" vertical="center"/>
    </xf>
    <xf numFmtId="0" fontId="84" fillId="20" borderId="129" xfId="0" applyFont="1" applyFill="1" applyBorder="1" applyAlignment="1">
      <alignment horizontal="center" vertical="center"/>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6" xfId="1" applyFont="1" applyFill="1" applyBorder="1" applyAlignment="1">
      <alignment horizontal="justify" vertical="center" wrapText="1"/>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72" xfId="1" applyFont="1" applyFill="1" applyBorder="1" applyAlignment="1">
      <alignment horizontal="justify" vertical="center" wrapText="1"/>
    </xf>
    <xf numFmtId="0" fontId="52" fillId="3" borderId="103"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88" xfId="2" applyFont="1" applyFill="1" applyBorder="1" applyAlignment="1">
      <alignment horizontal="center" vertical="center" wrapText="1"/>
    </xf>
    <xf numFmtId="0" fontId="59" fillId="4" borderId="88" xfId="1" applyFont="1" applyFill="1" applyBorder="1" applyAlignment="1">
      <alignment horizontal="center" vertical="center"/>
    </xf>
    <xf numFmtId="0" fontId="59" fillId="4" borderId="105" xfId="1" applyFont="1" applyFill="1" applyBorder="1" applyAlignment="1">
      <alignment horizontal="center" vertical="center"/>
    </xf>
    <xf numFmtId="0" fontId="52" fillId="3" borderId="16" xfId="1" applyFont="1" applyFill="1" applyBorder="1" applyAlignment="1">
      <alignment horizontal="justify" vertical="center" wrapText="1"/>
    </xf>
    <xf numFmtId="0" fontId="58" fillId="3" borderId="73" xfId="0" applyFont="1" applyFill="1" applyBorder="1" applyAlignment="1">
      <alignment vertical="center" wrapText="1"/>
    </xf>
    <xf numFmtId="0" fontId="58" fillId="3" borderId="17" xfId="0" applyFont="1" applyFill="1" applyBorder="1" applyAlignment="1">
      <alignment vertical="center" wrapText="1"/>
    </xf>
    <xf numFmtId="0" fontId="58" fillId="3" borderId="86" xfId="0" applyFont="1" applyFill="1" applyBorder="1" applyAlignment="1">
      <alignment vertical="center" wrapText="1"/>
    </xf>
    <xf numFmtId="0" fontId="58" fillId="3" borderId="87" xfId="0" applyFont="1" applyFill="1" applyBorder="1" applyAlignment="1">
      <alignment vertical="center" wrapText="1"/>
    </xf>
    <xf numFmtId="0" fontId="58" fillId="7" borderId="6" xfId="0" applyFont="1" applyFill="1" applyBorder="1" applyAlignment="1">
      <alignment horizontal="left" vertical="center" wrapText="1"/>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8" fillId="3" borderId="15" xfId="0" applyFont="1" applyFill="1" applyBorder="1" applyAlignment="1">
      <alignment vertical="center" wrapText="1"/>
    </xf>
    <xf numFmtId="0" fontId="66" fillId="3" borderId="0" xfId="1" applyFont="1" applyFill="1" applyAlignment="1">
      <alignment horizontal="left"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8"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9"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100"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81" xfId="2" applyFont="1" applyFill="1" applyBorder="1" applyAlignment="1">
      <alignment horizontal="center" vertical="center" wrapText="1"/>
    </xf>
    <xf numFmtId="0" fontId="59" fillId="4" borderId="101" xfId="2" applyFont="1" applyFill="1" applyBorder="1" applyAlignment="1">
      <alignment horizontal="center" vertical="center" wrapText="1"/>
    </xf>
    <xf numFmtId="0" fontId="59" fillId="4" borderId="102" xfId="1" applyFont="1" applyFill="1" applyBorder="1" applyAlignment="1">
      <alignment horizontal="center" vertical="center"/>
    </xf>
    <xf numFmtId="0" fontId="59" fillId="4" borderId="98" xfId="1" applyFont="1" applyFill="1" applyBorder="1" applyAlignment="1">
      <alignment horizontal="center" vertical="center"/>
    </xf>
    <xf numFmtId="0" fontId="66" fillId="3" borderId="0" xfId="1" applyFont="1" applyFill="1" applyAlignment="1">
      <alignment horizontal="center" vertical="center" wrapText="1"/>
    </xf>
    <xf numFmtId="0" fontId="66" fillId="3" borderId="0" xfId="1" applyFont="1" applyFill="1" applyAlignment="1">
      <alignment horizontal="justify"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137"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6" xfId="0"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0" fontId="67" fillId="10" borderId="0" xfId="0" applyFont="1" applyFill="1" applyAlignment="1">
      <alignment horizontal="center" vertical="center" wrapText="1"/>
    </xf>
    <xf numFmtId="0" fontId="0" fillId="0" borderId="92" xfId="0" applyBorder="1" applyAlignment="1">
      <alignment horizontal="center" vertical="center" wrapText="1"/>
    </xf>
    <xf numFmtId="0" fontId="0" fillId="0" borderId="113" xfId="0" applyBorder="1" applyAlignment="1">
      <alignment horizontal="center" vertical="center" wrapText="1"/>
    </xf>
    <xf numFmtId="0" fontId="0" fillId="0" borderId="112"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46" xfId="0" applyBorder="1" applyAlignment="1">
      <alignment horizontal="center" vertical="center" wrapText="1"/>
    </xf>
    <xf numFmtId="0" fontId="0" fillId="0" borderId="35" xfId="0" applyBorder="1" applyAlignment="1">
      <alignment horizontal="center" vertical="center" wrapText="1"/>
    </xf>
    <xf numFmtId="0" fontId="0" fillId="0" borderId="29" xfId="0" applyBorder="1" applyAlignment="1">
      <alignment horizontal="center" vertical="center" wrapText="1"/>
    </xf>
    <xf numFmtId="0" fontId="0" fillId="0" borderId="141"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24" xfId="0" applyBorder="1" applyAlignment="1">
      <alignment horizontal="center" vertical="center" wrapText="1"/>
    </xf>
    <xf numFmtId="0" fontId="12" fillId="0" borderId="28" xfId="0" applyFont="1" applyBorder="1" applyAlignment="1">
      <alignment horizontal="left" vertical="center" wrapText="1"/>
    </xf>
    <xf numFmtId="0" fontId="12" fillId="0" borderId="23" xfId="0" applyFont="1" applyBorder="1" applyAlignment="1">
      <alignment horizontal="left" vertical="center" wrapText="1"/>
    </xf>
    <xf numFmtId="0" fontId="4" fillId="16" borderId="39" xfId="0" applyFont="1" applyFill="1" applyBorder="1" applyAlignment="1" applyProtection="1">
      <alignment horizontal="center" vertical="center" wrapText="1"/>
      <protection locked="0"/>
    </xf>
    <xf numFmtId="0" fontId="4" fillId="16" borderId="110"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9" fontId="12" fillId="0" borderId="6" xfId="4" applyFont="1" applyFill="1" applyBorder="1" applyAlignment="1">
      <alignment horizontal="center" vertical="center" wrapText="1"/>
    </xf>
    <xf numFmtId="0" fontId="0" fillId="11" borderId="93" xfId="0" applyFill="1" applyBorder="1" applyAlignment="1">
      <alignment horizontal="center" vertical="center"/>
    </xf>
    <xf numFmtId="0" fontId="0" fillId="11" borderId="95" xfId="0" applyFill="1" applyBorder="1" applyAlignment="1">
      <alignment horizontal="center" vertical="center"/>
    </xf>
    <xf numFmtId="0" fontId="0" fillId="11" borderId="96" xfId="0" applyFill="1" applyBorder="1" applyAlignment="1">
      <alignment horizontal="center" vertical="center"/>
    </xf>
    <xf numFmtId="0" fontId="0" fillId="0" borderId="31" xfId="0" applyBorder="1" applyAlignment="1">
      <alignment horizontal="center" vertical="center" wrapText="1"/>
    </xf>
    <xf numFmtId="0" fontId="0" fillId="0" borderId="139" xfId="0" applyBorder="1" applyAlignment="1">
      <alignment horizontal="center" vertical="center" wrapText="1"/>
    </xf>
    <xf numFmtId="9" fontId="50" fillId="0" borderId="35" xfId="4" applyFont="1" applyBorder="1" applyAlignment="1">
      <alignment horizontal="center" vertical="center" wrapText="1"/>
    </xf>
    <xf numFmtId="9" fontId="50" fillId="0" borderId="6" xfId="4" applyFont="1" applyBorder="1" applyAlignment="1">
      <alignment horizontal="center" vertical="center" wrapText="1"/>
    </xf>
    <xf numFmtId="9" fontId="50" fillId="0" borderId="24" xfId="4" applyFont="1"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23" xfId="0" applyBorder="1" applyAlignment="1">
      <alignment horizontal="center" vertical="center" wrapText="1"/>
    </xf>
    <xf numFmtId="0" fontId="88" fillId="0" borderId="133" xfId="0" applyFont="1" applyBorder="1" applyAlignment="1">
      <alignment horizontal="left" vertical="center" wrapText="1"/>
    </xf>
    <xf numFmtId="0" fontId="88" fillId="0" borderId="135" xfId="0" applyFont="1" applyBorder="1" applyAlignment="1">
      <alignment horizontal="left" vertical="center" wrapText="1"/>
    </xf>
    <xf numFmtId="0" fontId="88" fillId="0" borderId="142" xfId="0" applyFont="1" applyBorder="1" applyAlignment="1">
      <alignment horizontal="left" vertical="center" wrapText="1"/>
    </xf>
    <xf numFmtId="0" fontId="88" fillId="0" borderId="136" xfId="0" applyFont="1" applyBorder="1" applyAlignment="1">
      <alignment horizontal="left" vertical="center" wrapText="1"/>
    </xf>
    <xf numFmtId="0" fontId="0" fillId="0" borderId="93" xfId="0" applyBorder="1" applyAlignment="1">
      <alignment horizontal="center" vertical="center" wrapText="1"/>
    </xf>
    <xf numFmtId="0" fontId="12" fillId="0" borderId="132" xfId="0" applyFont="1" applyBorder="1" applyAlignment="1">
      <alignment horizontal="left" vertical="center" wrapText="1"/>
    </xf>
    <xf numFmtId="0" fontId="12" fillId="0" borderId="134" xfId="0" applyFont="1" applyBorder="1" applyAlignment="1">
      <alignment horizontal="left" vertical="center" wrapText="1"/>
    </xf>
    <xf numFmtId="0" fontId="0" fillId="0" borderId="31" xfId="0" applyBorder="1" applyAlignment="1">
      <alignment horizontal="center" vertical="top" wrapText="1"/>
    </xf>
    <xf numFmtId="0" fontId="0" fillId="0" borderId="32" xfId="0" applyBorder="1" applyAlignment="1">
      <alignment horizontal="center" vertical="center" wrapText="1"/>
    </xf>
    <xf numFmtId="9" fontId="0" fillId="0" borderId="32" xfId="0" applyNumberFormat="1" applyBorder="1" applyAlignment="1">
      <alignment horizontal="center" vertical="center" wrapText="1"/>
    </xf>
    <xf numFmtId="0" fontId="0" fillId="0" borderId="36" xfId="0" applyBorder="1" applyAlignment="1">
      <alignment horizontal="center" vertical="center" wrapText="1"/>
    </xf>
    <xf numFmtId="0" fontId="0" fillId="0" borderId="140" xfId="0" applyBorder="1" applyAlignment="1">
      <alignment horizontal="center" vertical="center" wrapText="1"/>
    </xf>
    <xf numFmtId="0" fontId="0" fillId="0" borderId="144" xfId="0" applyBorder="1" applyAlignment="1">
      <alignment horizontal="center"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0" fontId="0" fillId="0" borderId="114"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3" fontId="0" fillId="0" borderId="44" xfId="0" applyNumberFormat="1" applyBorder="1" applyAlignment="1">
      <alignment horizontal="left" vertical="center" wrapText="1"/>
    </xf>
    <xf numFmtId="3" fontId="0" fillId="0" borderId="28" xfId="0" applyNumberFormat="1" applyBorder="1" applyAlignment="1">
      <alignment horizontal="left" vertical="center" wrapText="1"/>
    </xf>
    <xf numFmtId="3" fontId="0" fillId="0" borderId="23" xfId="0" applyNumberFormat="1" applyBorder="1" applyAlignment="1">
      <alignment horizontal="left" vertical="center" wrapText="1"/>
    </xf>
    <xf numFmtId="3" fontId="0" fillId="0" borderId="32" xfId="0" applyNumberFormat="1" applyBorder="1" applyAlignment="1">
      <alignment horizontal="left" vertical="center" wrapText="1"/>
    </xf>
    <xf numFmtId="3" fontId="0" fillId="0" borderId="46" xfId="0" applyNumberFormat="1" applyBorder="1" applyAlignment="1">
      <alignment horizontal="left"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23" xfId="3" applyNumberFormat="1" applyFont="1" applyBorder="1" applyAlignment="1">
      <alignment horizontal="center" vertical="center" wrapText="1"/>
    </xf>
    <xf numFmtId="0" fontId="27" fillId="0" borderId="23" xfId="0" applyFont="1" applyBorder="1" applyAlignment="1">
      <alignment horizontal="center" vertical="center" wrapText="1"/>
    </xf>
    <xf numFmtId="0" fontId="0" fillId="0" borderId="97" xfId="0" applyBorder="1" applyAlignment="1">
      <alignment horizontal="center" vertical="center" wrapText="1"/>
    </xf>
    <xf numFmtId="9" fontId="12" fillId="0" borderId="32" xfId="0" applyNumberFormat="1" applyFont="1" applyBorder="1" applyAlignment="1">
      <alignment horizontal="center" vertical="center" wrapText="1"/>
    </xf>
    <xf numFmtId="9" fontId="12" fillId="0" borderId="28" xfId="0" applyNumberFormat="1" applyFont="1" applyBorder="1" applyAlignment="1">
      <alignment horizontal="center" vertical="center" wrapText="1"/>
    </xf>
    <xf numFmtId="9" fontId="12" fillId="0" borderId="46" xfId="0" applyNumberFormat="1" applyFont="1" applyBorder="1" applyAlignment="1">
      <alignment horizontal="center" vertical="center" wrapText="1"/>
    </xf>
    <xf numFmtId="3" fontId="0" fillId="0" borderId="44" xfId="0" applyNumberFormat="1" applyBorder="1" applyAlignment="1">
      <alignment horizontal="center" vertical="center" wrapText="1"/>
    </xf>
    <xf numFmtId="3" fontId="0" fillId="0" borderId="28" xfId="0" applyNumberFormat="1" applyBorder="1" applyAlignment="1">
      <alignment horizontal="center" vertical="center" wrapText="1"/>
    </xf>
    <xf numFmtId="3" fontId="0" fillId="0" borderId="46" xfId="0" applyNumberFormat="1" applyBorder="1" applyAlignment="1">
      <alignment horizontal="center" vertical="center" wrapText="1"/>
    </xf>
    <xf numFmtId="0" fontId="12" fillId="0" borderId="28"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93" xfId="0" applyFont="1" applyBorder="1" applyAlignment="1">
      <alignment horizontal="center" vertical="center" wrapText="1"/>
    </xf>
    <xf numFmtId="0" fontId="12" fillId="0" borderId="95" xfId="0" applyFont="1" applyBorder="1" applyAlignment="1">
      <alignment horizontal="center" vertical="center" wrapText="1"/>
    </xf>
    <xf numFmtId="0" fontId="87" fillId="0" borderId="23" xfId="0" applyFont="1" applyBorder="1" applyAlignment="1">
      <alignment horizontal="center" vertical="center" wrapText="1"/>
    </xf>
    <xf numFmtId="0" fontId="87" fillId="0" borderId="6" xfId="0" applyFont="1" applyBorder="1" applyAlignment="1">
      <alignment horizontal="center" vertical="center" wrapText="1"/>
    </xf>
    <xf numFmtId="0" fontId="12" fillId="0" borderId="6" xfId="0" applyFont="1" applyBorder="1" applyAlignment="1">
      <alignment horizontal="center" vertical="center"/>
    </xf>
    <xf numFmtId="9" fontId="12" fillId="0" borderId="23" xfId="0" applyNumberFormat="1" applyFont="1" applyBorder="1" applyAlignment="1">
      <alignment horizontal="center" vertical="center" wrapText="1"/>
    </xf>
    <xf numFmtId="2" fontId="12" fillId="0" borderId="28" xfId="0" applyNumberFormat="1" applyFont="1" applyBorder="1" applyAlignment="1">
      <alignment horizontal="center" vertical="center" wrapText="1"/>
    </xf>
    <xf numFmtId="2" fontId="12" fillId="0" borderId="23" xfId="0" applyNumberFormat="1" applyFont="1" applyBorder="1" applyAlignment="1">
      <alignment horizontal="center" vertical="center" wrapText="1"/>
    </xf>
    <xf numFmtId="0" fontId="12" fillId="0" borderId="44" xfId="0" applyFont="1" applyBorder="1" applyAlignment="1">
      <alignment horizontal="center" vertical="center" wrapText="1"/>
    </xf>
    <xf numFmtId="9" fontId="12" fillId="0" borderId="44" xfId="0" applyNumberFormat="1" applyFont="1" applyBorder="1" applyAlignment="1">
      <alignment horizontal="center" vertical="center" wrapText="1"/>
    </xf>
    <xf numFmtId="2" fontId="12" fillId="0" borderId="44" xfId="0" applyNumberFormat="1" applyFont="1" applyBorder="1" applyAlignment="1">
      <alignment horizontal="center" vertical="center" wrapText="1"/>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12" fillId="0" borderId="94" xfId="0" applyFont="1" applyBorder="1" applyAlignment="1">
      <alignment horizontal="center" vertical="center" wrapText="1"/>
    </xf>
    <xf numFmtId="0" fontId="87" fillId="0" borderId="35" xfId="0" applyFont="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90" fillId="4" borderId="6" xfId="0" applyFont="1" applyFill="1" applyBorder="1" applyAlignment="1">
      <alignment horizontal="center" vertical="center"/>
    </xf>
    <xf numFmtId="0" fontId="89" fillId="3" borderId="6" xfId="0" applyFont="1" applyFill="1" applyBorder="1" applyAlignment="1">
      <alignment horizontal="center" vertical="center"/>
    </xf>
    <xf numFmtId="0" fontId="92" fillId="3" borderId="6" xfId="0" applyFont="1" applyFill="1" applyBorder="1" applyAlignment="1" applyProtection="1">
      <alignment horizontal="justify" vertical="center" wrapText="1"/>
      <protection locked="0"/>
    </xf>
    <xf numFmtId="0" fontId="92" fillId="3" borderId="6" xfId="0" applyFont="1" applyFill="1" applyBorder="1" applyAlignment="1" applyProtection="1">
      <alignment horizontal="justify" vertical="center"/>
      <protection locked="0"/>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2" fontId="12" fillId="0" borderId="32" xfId="0" applyNumberFormat="1" applyFont="1" applyBorder="1" applyAlignment="1">
      <alignment horizontal="center" vertical="center" wrapText="1"/>
    </xf>
    <xf numFmtId="2" fontId="12" fillId="0" borderId="46" xfId="0" applyNumberFormat="1" applyFont="1" applyBorder="1" applyAlignment="1">
      <alignment horizontal="center" vertical="center" wrapText="1"/>
    </xf>
    <xf numFmtId="0" fontId="12" fillId="0" borderId="32" xfId="0" applyFont="1" applyBorder="1" applyAlignment="1">
      <alignment horizontal="center" vertical="center" wrapText="1"/>
    </xf>
    <xf numFmtId="0" fontId="12" fillId="0" borderId="46" xfId="0" applyFont="1" applyBorder="1" applyAlignment="1">
      <alignment horizontal="center" vertical="center" wrapText="1"/>
    </xf>
    <xf numFmtId="0" fontId="12" fillId="0" borderId="92"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137" xfId="0" applyFont="1" applyBorder="1" applyAlignment="1">
      <alignment horizontal="center" vertical="center" wrapText="1"/>
    </xf>
    <xf numFmtId="0" fontId="87" fillId="0" borderId="32" xfId="0" applyFont="1" applyBorder="1" applyAlignment="1">
      <alignment horizontal="center" vertical="center" wrapText="1"/>
    </xf>
    <xf numFmtId="0" fontId="87" fillId="0" borderId="28" xfId="0" applyFont="1" applyBorder="1" applyAlignment="1">
      <alignment horizontal="center" vertical="center" wrapText="1"/>
    </xf>
    <xf numFmtId="0" fontId="87" fillId="0" borderId="46" xfId="0" applyFont="1" applyBorder="1" applyAlignment="1">
      <alignment horizontal="center" vertical="center" wrapText="1"/>
    </xf>
    <xf numFmtId="0" fontId="47" fillId="0" borderId="34" xfId="0" applyFont="1" applyBorder="1" applyAlignment="1">
      <alignment horizontal="left" vertical="top" wrapText="1"/>
    </xf>
    <xf numFmtId="0" fontId="47" fillId="0" borderId="0" xfId="0" applyFont="1" applyAlignment="1">
      <alignment horizontal="left" vertical="top" wrapText="1"/>
    </xf>
    <xf numFmtId="0" fontId="47" fillId="0" borderId="74" xfId="0" applyFont="1" applyBorder="1" applyAlignment="1">
      <alignment horizontal="left" vertical="top" wrapText="1"/>
    </xf>
    <xf numFmtId="0" fontId="47" fillId="0" borderId="34" xfId="0" applyFont="1" applyBorder="1" applyAlignment="1">
      <alignment horizontal="left" vertical="center" wrapText="1"/>
    </xf>
    <xf numFmtId="0" fontId="47" fillId="0" borderId="0" xfId="0" applyFont="1" applyAlignment="1">
      <alignment horizontal="left" vertical="center" wrapText="1"/>
    </xf>
    <xf numFmtId="0" fontId="47" fillId="0" borderId="74" xfId="0" applyFont="1" applyBorder="1" applyAlignment="1">
      <alignment horizontal="left" vertical="center" wrapText="1"/>
    </xf>
    <xf numFmtId="0" fontId="47" fillId="0" borderId="6" xfId="0" applyFont="1" applyBorder="1" applyAlignment="1">
      <alignment horizontal="left" vertical="center" wrapText="1"/>
    </xf>
    <xf numFmtId="0" fontId="43" fillId="6" borderId="0" xfId="0" applyFont="1" applyFill="1" applyAlignment="1">
      <alignment horizontal="center" vertical="center" wrapText="1" readingOrder="1"/>
    </xf>
    <xf numFmtId="0" fontId="43" fillId="6" borderId="6" xfId="0" applyFont="1" applyFill="1" applyBorder="1" applyAlignment="1">
      <alignment horizontal="center" vertical="center" wrapText="1" readingOrder="1"/>
    </xf>
    <xf numFmtId="0" fontId="41" fillId="0" borderId="71" xfId="0" applyFont="1" applyBorder="1" applyAlignment="1">
      <alignment horizontal="center" vertical="center"/>
    </xf>
    <xf numFmtId="0" fontId="41"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32" xfId="0"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14" fontId="13" fillId="0" borderId="32" xfId="0" applyNumberFormat="1" applyFont="1" applyBorder="1" applyAlignment="1">
      <alignment horizontal="center" vertical="center"/>
    </xf>
    <xf numFmtId="0" fontId="13" fillId="0" borderId="138" xfId="0" applyFont="1" applyBorder="1" applyAlignment="1">
      <alignment horizontal="center" vertical="center" wrapText="1"/>
    </xf>
    <xf numFmtId="0" fontId="13" fillId="0" borderId="112" xfId="0" applyFont="1" applyBorder="1" applyAlignment="1">
      <alignment horizontal="center" vertical="center" wrapText="1"/>
    </xf>
    <xf numFmtId="0" fontId="13" fillId="0" borderId="114" xfId="0" applyFont="1" applyBorder="1" applyAlignment="1">
      <alignment horizontal="center" vertical="center" wrapText="1"/>
    </xf>
    <xf numFmtId="1" fontId="35" fillId="11" borderId="43" xfId="0" applyNumberFormat="1" applyFont="1" applyFill="1" applyBorder="1" applyAlignment="1" applyProtection="1">
      <alignment horizontal="center" vertical="center" wrapText="1"/>
      <protection locked="0"/>
    </xf>
    <xf numFmtId="1" fontId="35" fillId="11" borderId="45" xfId="0" applyNumberFormat="1" applyFont="1" applyFill="1" applyBorder="1" applyAlignment="1" applyProtection="1">
      <alignment horizontal="center" vertical="center" wrapText="1"/>
      <protection locked="0"/>
    </xf>
    <xf numFmtId="1" fontId="35" fillId="11" borderId="137" xfId="0" applyNumberFormat="1" applyFont="1" applyFill="1" applyBorder="1" applyAlignment="1" applyProtection="1">
      <alignment horizontal="center" vertical="center" wrapText="1"/>
      <protection locked="0"/>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24" fillId="0" borderId="32"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23" xfId="0" applyNumberFormat="1" applyFont="1" applyBorder="1" applyAlignment="1">
      <alignment horizontal="center" vertical="center"/>
    </xf>
    <xf numFmtId="1" fontId="35" fillId="0" borderId="32"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23" xfId="0" applyNumberFormat="1" applyFont="1" applyBorder="1" applyAlignment="1">
      <alignment horizontal="center" vertical="center"/>
    </xf>
    <xf numFmtId="0" fontId="13" fillId="0" borderId="32"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23" xfId="0" applyFont="1" applyBorder="1" applyAlignment="1" applyProtection="1">
      <alignment horizontal="center" vertical="center"/>
      <protection locked="0"/>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94" fillId="0" borderId="32" xfId="6" applyBorder="1" applyAlignment="1">
      <alignment horizontal="center" vertical="center" wrapText="1"/>
    </xf>
    <xf numFmtId="0" fontId="94" fillId="0" borderId="28" xfId="6" applyBorder="1" applyAlignment="1">
      <alignment horizontal="center" vertical="center" wrapText="1"/>
    </xf>
    <xf numFmtId="0" fontId="94" fillId="0" borderId="46" xfId="6"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77"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94" fillId="0" borderId="6" xfId="6" applyBorder="1" applyAlignment="1">
      <alignment horizontal="center" vertical="center" wrapText="1"/>
    </xf>
    <xf numFmtId="14" fontId="13" fillId="0" borderId="138" xfId="0" applyNumberFormat="1" applyFont="1" applyBorder="1" applyAlignment="1">
      <alignment horizontal="center" vertical="center" wrapText="1"/>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3" fillId="0" borderId="35" xfId="0" applyFont="1" applyBorder="1" applyAlignment="1">
      <alignment horizontal="center" vertical="center"/>
    </xf>
    <xf numFmtId="0" fontId="13" fillId="0" borderId="76"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94" fillId="0" borderId="35" xfId="6"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14" fontId="13" fillId="0" borderId="35"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2" fillId="3" borderId="29" xfId="0" applyFont="1" applyFill="1" applyBorder="1" applyAlignment="1" applyProtection="1">
      <alignment horizontal="left" vertical="center"/>
      <protection locked="0"/>
    </xf>
    <xf numFmtId="0" fontId="2" fillId="3" borderId="30" xfId="0" applyFont="1" applyFill="1" applyBorder="1" applyAlignment="1" applyProtection="1">
      <alignment horizontal="left" vertical="center"/>
      <protection locked="0"/>
    </xf>
    <xf numFmtId="0" fontId="2" fillId="3" borderId="31" xfId="0" applyFont="1" applyFill="1" applyBorder="1" applyAlignment="1" applyProtection="1">
      <alignment horizontal="left" vertical="center"/>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130" xfId="0" applyFont="1" applyFill="1" applyBorder="1" applyAlignment="1" applyProtection="1">
      <alignment horizontal="left" vertical="center" wrapText="1"/>
      <protection locked="0"/>
    </xf>
    <xf numFmtId="0" fontId="2" fillId="3" borderId="131" xfId="0" applyFont="1" applyFill="1" applyBorder="1" applyAlignment="1" applyProtection="1">
      <alignment horizontal="left" vertical="center" wrapText="1"/>
      <protection locked="0"/>
    </xf>
    <xf numFmtId="0" fontId="2" fillId="3" borderId="115" xfId="0" applyFont="1" applyFill="1" applyBorder="1" applyAlignment="1" applyProtection="1">
      <alignment horizontal="left" vertical="center" wrapText="1"/>
      <protection locked="0"/>
    </xf>
    <xf numFmtId="0" fontId="13" fillId="0" borderId="138" xfId="0" applyFont="1" applyBorder="1" applyAlignment="1">
      <alignment horizontal="justify" vertical="justify" wrapText="1"/>
    </xf>
    <xf numFmtId="0" fontId="13" fillId="0" borderId="112" xfId="0" applyFont="1" applyBorder="1" applyAlignment="1">
      <alignment horizontal="justify" vertical="justify" wrapText="1"/>
    </xf>
    <xf numFmtId="0" fontId="13" fillId="0" borderId="114" xfId="0" applyFont="1" applyBorder="1" applyAlignment="1">
      <alignment horizontal="justify" vertical="justify" wrapText="1"/>
    </xf>
    <xf numFmtId="0" fontId="13" fillId="0" borderId="77" xfId="0" applyFont="1" applyBorder="1" applyAlignment="1">
      <alignment horizontal="justify" vertical="justify" wrapText="1"/>
    </xf>
    <xf numFmtId="0" fontId="13" fillId="0" borderId="6" xfId="0" applyFont="1" applyBorder="1" applyAlignment="1">
      <alignment horizontal="center" vertical="center" wrapText="1"/>
    </xf>
    <xf numFmtId="14" fontId="13" fillId="0" borderId="138" xfId="0" applyNumberFormat="1" applyFont="1" applyBorder="1" applyAlignment="1">
      <alignment horizontal="justify" vertical="justify" wrapText="1"/>
    </xf>
    <xf numFmtId="0" fontId="13" fillId="0" borderId="76" xfId="0" applyFont="1" applyBorder="1" applyAlignment="1">
      <alignment horizontal="justify" vertical="justify" wrapText="1"/>
    </xf>
    <xf numFmtId="0" fontId="13" fillId="0" borderId="35" xfId="0" applyFont="1" applyBorder="1" applyAlignment="1">
      <alignment horizontal="center" vertical="center" wrapText="1"/>
    </xf>
    <xf numFmtId="0" fontId="13" fillId="0" borderId="77" xfId="0" applyFont="1" applyBorder="1" applyAlignment="1">
      <alignment horizontal="center" vertical="center"/>
    </xf>
    <xf numFmtId="0" fontId="13" fillId="0" borderId="76" xfId="0" applyFont="1" applyBorder="1" applyAlignment="1">
      <alignment horizontal="center" vertical="center"/>
    </xf>
  </cellXfs>
  <cellStyles count="7">
    <cellStyle name="Hipervínculo" xfId="6" builtinId="8"/>
    <cellStyle name="Millares" xfId="3" builtinId="3"/>
    <cellStyle name="Normal" xfId="0" builtinId="0"/>
    <cellStyle name="Normal - Style1 2" xfId="1" xr:uid="{00000000-0005-0000-0000-000003000000}"/>
    <cellStyle name="Normal 2" xfId="5" xr:uid="{00000000-0005-0000-0000-000004000000}"/>
    <cellStyle name="Normal 2 2" xfId="2" xr:uid="{00000000-0005-0000-0000-000005000000}"/>
    <cellStyle name="Porcentaje" xfId="4" builtinId="5"/>
  </cellStyles>
  <dxfs count="484">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cstate="print"/>
        <a:stretch>
          <a:fillRect/>
        </a:stretch>
      </xdr:blipFill>
      <xdr:spPr>
        <a:xfrm>
          <a:off x="0" y="139700"/>
          <a:ext cx="2628900" cy="854235"/>
        </a:xfrm>
        <a:prstGeom prst="rect">
          <a:avLst/>
        </a:prstGeom>
      </xdr:spPr>
    </xdr:pic>
    <xdr:clientData/>
  </xdr:oneCellAnchor>
  <xdr:twoCellAnchor editAs="oneCell">
    <xdr:from>
      <xdr:col>6</xdr:col>
      <xdr:colOff>1767418</xdr:colOff>
      <xdr:row>0</xdr:row>
      <xdr:rowOff>359834</xdr:rowOff>
    </xdr:from>
    <xdr:to>
      <xdr:col>8</xdr:col>
      <xdr:colOff>539752</xdr:colOff>
      <xdr:row>2</xdr:row>
      <xdr:rowOff>90841</xdr:rowOff>
    </xdr:to>
    <xdr:pic>
      <xdr:nvPicPr>
        <xdr:cNvPr id="11" name="Picture 9">
          <a:extLst>
            <a:ext uri="{FF2B5EF4-FFF2-40B4-BE49-F238E27FC236}">
              <a16:creationId xmlns:a16="http://schemas.microsoft.com/office/drawing/2014/main" id="{F856BDF5-3A2F-48E5-A5B1-A8CEE109DFAD}"/>
            </a:ext>
          </a:extLst>
        </xdr:cNvPr>
        <xdr:cNvPicPr>
          <a:picLocks noChangeAspect="1"/>
        </xdr:cNvPicPr>
      </xdr:nvPicPr>
      <xdr:blipFill>
        <a:blip xmlns:r="http://schemas.openxmlformats.org/officeDocument/2006/relationships" r:embed="rId2" cstate="print"/>
        <a:stretch>
          <a:fillRect/>
        </a:stretch>
      </xdr:blipFill>
      <xdr:spPr>
        <a:xfrm>
          <a:off x="11461751" y="359834"/>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1" name="CuadroTexto 10">
          <a:extLst>
            <a:ext uri="{FF2B5EF4-FFF2-40B4-BE49-F238E27FC236}">
              <a16:creationId xmlns:a16="http://schemas.microsoft.com/office/drawing/2014/main" id="{E3F587A7-19FA-45A0-8058-A0AED6AAFB18}"/>
            </a:ext>
          </a:extLst>
        </xdr:cNvPr>
        <xdr:cNvSpPr txBox="1"/>
      </xdr:nvSpPr>
      <xdr:spPr>
        <a:xfrm>
          <a:off x="15958185" y="37776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92605</xdr:colOff>
      <xdr:row>0</xdr:row>
      <xdr:rowOff>79375</xdr:rowOff>
    </xdr:from>
    <xdr:to>
      <xdr:col>0</xdr:col>
      <xdr:colOff>2724151</xdr:colOff>
      <xdr:row>0</xdr:row>
      <xdr:rowOff>812706</xdr:rowOff>
    </xdr:to>
    <xdr:pic>
      <xdr:nvPicPr>
        <xdr:cNvPr id="12" name="Picture 8">
          <a:extLst>
            <a:ext uri="{FF2B5EF4-FFF2-40B4-BE49-F238E27FC236}">
              <a16:creationId xmlns:a16="http://schemas.microsoft.com/office/drawing/2014/main" id="{71A6078C-37B0-4C02-AFB3-8245F6A48617}"/>
            </a:ext>
          </a:extLst>
        </xdr:cNvPr>
        <xdr:cNvPicPr>
          <a:picLocks noChangeAspect="1"/>
        </xdr:cNvPicPr>
      </xdr:nvPicPr>
      <xdr:blipFill>
        <a:blip xmlns:r="http://schemas.openxmlformats.org/officeDocument/2006/relationships" r:embed="rId1" cstate="print"/>
        <a:stretch>
          <a:fillRect/>
        </a:stretch>
      </xdr:blipFill>
      <xdr:spPr>
        <a:xfrm>
          <a:off x="92605" y="79375"/>
          <a:ext cx="2631546" cy="780145"/>
        </a:xfrm>
        <a:prstGeom prst="rect">
          <a:avLst/>
        </a:prstGeom>
      </xdr:spPr>
    </xdr:pic>
    <xdr:clientData/>
  </xdr:twoCellAnchor>
  <xdr:twoCellAnchor editAs="oneCell">
    <xdr:from>
      <xdr:col>4</xdr:col>
      <xdr:colOff>3556907</xdr:colOff>
      <xdr:row>0</xdr:row>
      <xdr:rowOff>155158</xdr:rowOff>
    </xdr:from>
    <xdr:to>
      <xdr:col>4</xdr:col>
      <xdr:colOff>5423760</xdr:colOff>
      <xdr:row>0</xdr:row>
      <xdr:rowOff>814518</xdr:rowOff>
    </xdr:to>
    <xdr:pic>
      <xdr:nvPicPr>
        <xdr:cNvPr id="13" name="Picture 9">
          <a:extLst>
            <a:ext uri="{FF2B5EF4-FFF2-40B4-BE49-F238E27FC236}">
              <a16:creationId xmlns:a16="http://schemas.microsoft.com/office/drawing/2014/main" id="{90B78A16-86BA-44E7-89A6-2CBEDF2D6086}"/>
            </a:ext>
          </a:extLst>
        </xdr:cNvPr>
        <xdr:cNvPicPr>
          <a:picLocks noChangeAspect="1"/>
        </xdr:cNvPicPr>
      </xdr:nvPicPr>
      <xdr:blipFill>
        <a:blip xmlns:r="http://schemas.openxmlformats.org/officeDocument/2006/relationships" r:embed="rId2" cstate="print"/>
        <a:stretch>
          <a:fillRect/>
        </a:stretch>
      </xdr:blipFill>
      <xdr:spPr>
        <a:xfrm>
          <a:off x="13767707" y="155158"/>
          <a:ext cx="1882661"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107155</xdr:colOff>
      <xdr:row>0</xdr:row>
      <xdr:rowOff>17199</xdr:rowOff>
    </xdr:from>
    <xdr:to>
      <xdr:col>0</xdr:col>
      <xdr:colOff>3022856</xdr:colOff>
      <xdr:row>0</xdr:row>
      <xdr:rowOff>889001</xdr:rowOff>
    </xdr:to>
    <xdr:pic>
      <xdr:nvPicPr>
        <xdr:cNvPr id="25" name="Picture 9">
          <a:extLst>
            <a:ext uri="{FF2B5EF4-FFF2-40B4-BE49-F238E27FC236}">
              <a16:creationId xmlns:a16="http://schemas.microsoft.com/office/drawing/2014/main" id="{4463233D-9929-43DF-AF04-7FA66888E3EF}"/>
            </a:ext>
          </a:extLst>
        </xdr:cNvPr>
        <xdr:cNvPicPr>
          <a:picLocks noChangeAspect="1"/>
        </xdr:cNvPicPr>
      </xdr:nvPicPr>
      <xdr:blipFill>
        <a:blip xmlns:r="http://schemas.openxmlformats.org/officeDocument/2006/relationships" r:embed="rId1" cstate="print"/>
        <a:stretch>
          <a:fillRect/>
        </a:stretch>
      </xdr:blipFill>
      <xdr:spPr>
        <a:xfrm>
          <a:off x="107155" y="17199"/>
          <a:ext cx="2915701" cy="871802"/>
        </a:xfrm>
        <a:prstGeom prst="rect">
          <a:avLst/>
        </a:prstGeom>
      </xdr:spPr>
    </xdr:pic>
    <xdr:clientData/>
  </xdr:twoCellAnchor>
  <xdr:twoCellAnchor editAs="oneCell">
    <xdr:from>
      <xdr:col>4</xdr:col>
      <xdr:colOff>867833</xdr:colOff>
      <xdr:row>0</xdr:row>
      <xdr:rowOff>133473</xdr:rowOff>
    </xdr:from>
    <xdr:to>
      <xdr:col>5</xdr:col>
      <xdr:colOff>800850</xdr:colOff>
      <xdr:row>0</xdr:row>
      <xdr:rowOff>754484</xdr:rowOff>
    </xdr:to>
    <xdr:pic>
      <xdr:nvPicPr>
        <xdr:cNvPr id="26" name="Picture 10">
          <a:extLst>
            <a:ext uri="{FF2B5EF4-FFF2-40B4-BE49-F238E27FC236}">
              <a16:creationId xmlns:a16="http://schemas.microsoft.com/office/drawing/2014/main" id="{30E12EFB-C0D0-49EB-B4D5-44AB083AA359}"/>
            </a:ext>
          </a:extLst>
        </xdr:cNvPr>
        <xdr:cNvPicPr>
          <a:picLocks noChangeAspect="1"/>
        </xdr:cNvPicPr>
      </xdr:nvPicPr>
      <xdr:blipFill>
        <a:blip xmlns:r="http://schemas.openxmlformats.org/officeDocument/2006/relationships" r:embed="rId2" cstate="print"/>
        <a:stretch>
          <a:fillRect/>
        </a:stretch>
      </xdr:blipFill>
      <xdr:spPr>
        <a:xfrm>
          <a:off x="9673166" y="133473"/>
          <a:ext cx="1372351" cy="621011"/>
        </a:xfrm>
        <a:prstGeom prst="rect">
          <a:avLst/>
        </a:prstGeom>
      </xdr:spPr>
    </xdr:pic>
    <xdr:clientData/>
  </xdr:twoCellAnchor>
  <xdr:oneCellAnchor>
    <xdr:from>
      <xdr:col>7</xdr:col>
      <xdr:colOff>14552</xdr:colOff>
      <xdr:row>4</xdr:row>
      <xdr:rowOff>153458</xdr:rowOff>
    </xdr:from>
    <xdr:ext cx="2156460" cy="5844540"/>
    <xdr:sp macro="" textlink="">
      <xdr:nvSpPr>
        <xdr:cNvPr id="27" name="CuadroTexto 26">
          <a:extLst>
            <a:ext uri="{FF2B5EF4-FFF2-40B4-BE49-F238E27FC236}">
              <a16:creationId xmlns:a16="http://schemas.microsoft.com/office/drawing/2014/main" id="{8AE514E8-4D95-44FE-95CF-244B262F8ED5}"/>
            </a:ext>
          </a:extLst>
        </xdr:cNvPr>
        <xdr:cNvSpPr txBox="1"/>
      </xdr:nvSpPr>
      <xdr:spPr>
        <a:xfrm>
          <a:off x="12068969" y="147637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1</xdr:col>
      <xdr:colOff>3025050</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1</xdr:col>
      <xdr:colOff>3025050</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1043668</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870856</xdr:colOff>
      <xdr:row>0</xdr:row>
      <xdr:rowOff>176893</xdr:rowOff>
    </xdr:from>
    <xdr:to>
      <xdr:col>12</xdr:col>
      <xdr:colOff>1245810</xdr:colOff>
      <xdr:row>1</xdr:row>
      <xdr:rowOff>423460</xdr:rowOff>
    </xdr:to>
    <xdr:pic>
      <xdr:nvPicPr>
        <xdr:cNvPr id="3" name="Picture 9">
          <a:extLst>
            <a:ext uri="{FF2B5EF4-FFF2-40B4-BE49-F238E27FC236}">
              <a16:creationId xmlns:a16="http://schemas.microsoft.com/office/drawing/2014/main" id="{7EBF93DA-2372-4198-A49C-B617948A2DA8}"/>
            </a:ext>
          </a:extLst>
        </xdr:cNvPr>
        <xdr:cNvPicPr>
          <a:picLocks noChangeAspect="1"/>
        </xdr:cNvPicPr>
      </xdr:nvPicPr>
      <xdr:blipFill>
        <a:blip xmlns:r="http://schemas.openxmlformats.org/officeDocument/2006/relationships" r:embed="rId2" cstate="print"/>
        <a:stretch>
          <a:fillRect/>
        </a:stretch>
      </xdr:blipFill>
      <xdr:spPr>
        <a:xfrm>
          <a:off x="17226642" y="176893"/>
          <a:ext cx="1545168" cy="45067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744683</xdr:colOff>
      <xdr:row>0</xdr:row>
      <xdr:rowOff>103909</xdr:rowOff>
    </xdr:from>
    <xdr:to>
      <xdr:col>12</xdr:col>
      <xdr:colOff>1112214</xdr:colOff>
      <xdr:row>1</xdr:row>
      <xdr:rowOff>346765</xdr:rowOff>
    </xdr:to>
    <xdr:pic>
      <xdr:nvPicPr>
        <xdr:cNvPr id="3" name="Picture 9">
          <a:extLst>
            <a:ext uri="{FF2B5EF4-FFF2-40B4-BE49-F238E27FC236}">
              <a16:creationId xmlns:a16="http://schemas.microsoft.com/office/drawing/2014/main" id="{97C4C980-642C-4AB1-9296-7AC82CCBF154}"/>
            </a:ext>
          </a:extLst>
        </xdr:cNvPr>
        <xdr:cNvPicPr>
          <a:picLocks noChangeAspect="1"/>
        </xdr:cNvPicPr>
      </xdr:nvPicPr>
      <xdr:blipFill>
        <a:blip xmlns:r="http://schemas.openxmlformats.org/officeDocument/2006/relationships" r:embed="rId2" cstate="print"/>
        <a:stretch>
          <a:fillRect/>
        </a:stretch>
      </xdr:blipFill>
      <xdr:spPr>
        <a:xfrm>
          <a:off x="17266228" y="103909"/>
          <a:ext cx="1545168" cy="45067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900546</xdr:colOff>
      <xdr:row>0</xdr:row>
      <xdr:rowOff>121227</xdr:rowOff>
    </xdr:from>
    <xdr:to>
      <xdr:col>12</xdr:col>
      <xdr:colOff>1268077</xdr:colOff>
      <xdr:row>1</xdr:row>
      <xdr:rowOff>364083</xdr:rowOff>
    </xdr:to>
    <xdr:pic>
      <xdr:nvPicPr>
        <xdr:cNvPr id="3" name="Picture 9">
          <a:extLst>
            <a:ext uri="{FF2B5EF4-FFF2-40B4-BE49-F238E27FC236}">
              <a16:creationId xmlns:a16="http://schemas.microsoft.com/office/drawing/2014/main" id="{CBED84CC-01C6-43CA-8DF8-4A3B6180C0DA}"/>
            </a:ext>
          </a:extLst>
        </xdr:cNvPr>
        <xdr:cNvPicPr>
          <a:picLocks noChangeAspect="1"/>
        </xdr:cNvPicPr>
      </xdr:nvPicPr>
      <xdr:blipFill>
        <a:blip xmlns:r="http://schemas.openxmlformats.org/officeDocument/2006/relationships" r:embed="rId2" cstate="print"/>
        <a:stretch>
          <a:fillRect/>
        </a:stretch>
      </xdr:blipFill>
      <xdr:spPr>
        <a:xfrm>
          <a:off x="17422091" y="121227"/>
          <a:ext cx="1545168" cy="45067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1</xdr:col>
      <xdr:colOff>1057275</xdr:colOff>
      <xdr:row>2</xdr:row>
      <xdr:rowOff>15874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0"/>
          <a:ext cx="209636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710046</xdr:colOff>
      <xdr:row>0</xdr:row>
      <xdr:rowOff>190499</xdr:rowOff>
    </xdr:from>
    <xdr:to>
      <xdr:col>12</xdr:col>
      <xdr:colOff>1077577</xdr:colOff>
      <xdr:row>1</xdr:row>
      <xdr:rowOff>433355</xdr:rowOff>
    </xdr:to>
    <xdr:pic>
      <xdr:nvPicPr>
        <xdr:cNvPr id="3" name="Picture 9">
          <a:extLst>
            <a:ext uri="{FF2B5EF4-FFF2-40B4-BE49-F238E27FC236}">
              <a16:creationId xmlns:a16="http://schemas.microsoft.com/office/drawing/2014/main" id="{DF0157D3-AC3F-495C-AD12-E1A264B3526D}"/>
            </a:ext>
          </a:extLst>
        </xdr:cNvPr>
        <xdr:cNvPicPr>
          <a:picLocks noChangeAspect="1"/>
        </xdr:cNvPicPr>
      </xdr:nvPicPr>
      <xdr:blipFill>
        <a:blip xmlns:r="http://schemas.openxmlformats.org/officeDocument/2006/relationships" r:embed="rId2" cstate="print"/>
        <a:stretch>
          <a:fillRect/>
        </a:stretch>
      </xdr:blipFill>
      <xdr:spPr>
        <a:xfrm>
          <a:off x="17231591" y="190499"/>
          <a:ext cx="1545168" cy="4506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vpalomis/Documents/Valentina%20Palomino%20Salazar/DSEAJ/2024/SIGCMA/Matrices%20de%20Riesgo/Jur&#237;dica/16.%20Matriz%20de%20Riesgos%20Asistencia%20Legal_VF.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YECTOS\UNDERNET\Matrices_de_Riesgo_CSJ\Matriz%20de%20Riesgos%20Gesti&#243;n%20Financiera%20y%20Presupuest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sheetData>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2- Análisis de Contexto "/>
      <sheetName val="3- Estrategias"/>
      <sheetName val="4- Instructivo Riesgos "/>
      <sheetName val="5- Identificación de Riesgos"/>
      <sheetName val="6- Valoración Controles"/>
      <sheetName val="7- Mapa Final"/>
      <sheetName val="8- Politicas de Administración "/>
      <sheetName val="9-Matriz de Calor"/>
      <sheetName val="Seguimiento 1 Trimestre"/>
      <sheetName val="Seguimiento 2 Trimestre"/>
      <sheetName val="Seguimiento 3 Trimestre"/>
      <sheetName val="Seguimiento 4 Trimestre"/>
      <sheetName val="1- Presentacion "/>
      <sheetName val="Conceptos 37001"/>
      <sheetName val="8- Políticas de Administración "/>
      <sheetName val="9- Matriz de Calor "/>
    </sheetNames>
    <sheetDataSet>
      <sheetData sheetId="0" refreshError="1"/>
      <sheetData sheetId="1"/>
      <sheetData sheetId="2"/>
      <sheetData sheetId="3"/>
      <sheetData sheetId="4">
        <row r="10">
          <cell r="B10" t="str">
            <v xml:space="preserve">Posibilidad de registro y pago equivocado, tardío y sin el cumplimiento de requisitos  de las obligaciones de la Enrtidad </v>
          </cell>
          <cell r="D10" t="str">
            <v>1. Desatender los pagos con un sistema dual, que significa que son revisados y lanzados por un usuario y verificados y aprobados por otro.</v>
          </cell>
        </row>
        <row r="11">
          <cell r="D11" t="str">
            <v xml:space="preserve">2. Revisión insuficiente de los documentos físicos por parte del perfil autorizador endoso </v>
          </cell>
        </row>
        <row r="12">
          <cell r="D12" t="str">
            <v xml:space="preserve">3. Inconsistencia de la información en los actos administrativos </v>
          </cell>
        </row>
        <row r="13">
          <cell r="D13" t="str">
            <v>4. Demora en la radicación de cuentas por las diferentes dependencias de la DEAJ para generar los pagos de contratistas,  gastos de personal, gastos generales, y demás pagos de la entidad.</v>
          </cell>
        </row>
        <row r="14">
          <cell r="D14" t="str">
            <v>5. Insuficiencia de PAC para el cumplimiento de obligaciones económicas frente a terceros</v>
          </cell>
        </row>
        <row r="15">
          <cell r="D15" t="str">
            <v>6. Incumplimiento en las directrices del Ministerio de Hacienda en el sentido que los pagos deben realizarse a beneficiario final por intermedio del SIIF Nación a la cuenta bancaria informada por el beneficiario y registrada por la entidad.</v>
          </cell>
        </row>
        <row r="16">
          <cell r="D16" t="str">
            <v xml:space="preserve">7. Incumplimiento de las Unidades Ejecutoras del presupuesto de los lineamientos definidos por el SIIF Nación en cuanto a que el pago debe realizarse a beneficiario final. </v>
          </cell>
        </row>
        <row r="17">
          <cell r="D17" t="str">
            <v>8. Tramite sin el lleno de los requisitos lo cual impide el pago y por ende afecta el resultado de los estándares.</v>
          </cell>
        </row>
        <row r="18">
          <cell r="D18" t="str">
            <v xml:space="preserve">9. Ausencia o Inconsistencia en la información de la  cuenta bancaria, despacho y/o número del proceso, reportada en el acto administrativo. </v>
          </cell>
        </row>
        <row r="19">
          <cell r="D19" t="str">
            <v>10. Falta de verificación integral y detallada de la documentación con relación a los requisitos exigidos en los contratos o en las leyes vigentes</v>
          </cell>
        </row>
        <row r="20">
          <cell r="B20" t="str">
            <v xml:space="preserve">Registrar o emitir  CDP con rubro presupuestal diferente al indicado en la solicitud </v>
          </cell>
        </row>
        <row r="30">
          <cell r="B30" t="str">
            <v xml:space="preserve">Incumplimiento de obligaciones tributarias </v>
          </cell>
          <cell r="D30" t="str">
            <v>1. Fallas en los sistemas de información</v>
          </cell>
        </row>
        <row r="31">
          <cell r="D31" t="str">
            <v>2. Ausencia de programas de capacitación institucional en temas tributarios.</v>
          </cell>
        </row>
        <row r="32">
          <cell r="D32" t="str">
            <v>3. Rotación del personal o ausencia temporal por vacaciones y licencias.</v>
          </cell>
        </row>
        <row r="33">
          <cell r="D33" t="str">
            <v>4. No contar con otro empleado capacitado en el manejo de portales bancarios y aplicativos para el pago de impuestos o seguridad social</v>
          </cell>
        </row>
        <row r="34">
          <cell r="D34" t="str">
            <v xml:space="preserve">5. Entrega de los documentos por fuera de las fechas límites de pago fijadas los entes rectores. </v>
          </cell>
        </row>
        <row r="60">
          <cell r="B60" t="str">
            <v xml:space="preserve">Emitir o presentar  en forma  errada o tardia  los  Balances de la entidad </v>
          </cell>
        </row>
        <row r="90">
          <cell r="B90" t="str">
            <v>Recibir dádivas o beneficios a nombre propio o de terceros para efectuar pagos sin el cumplimiento de requisitos legales, por valores diferentes, a terceros no autorizados o alterar información financiera</v>
          </cell>
          <cell r="D90" t="str">
            <v>1. Insuficientes programas de capacitación para la toma de conciencia debido al desconocimiento de l ley antisoborno (ISO 37001:2016), Plan Anticorrupción y  de los  valores y principios propios de la entidad.</v>
          </cell>
        </row>
        <row r="91">
          <cell r="D91" t="str">
            <v xml:space="preserve">2. Desconocimiento y no aplicación del Código de Etica y Buen Gobierno.    </v>
          </cell>
        </row>
        <row r="92">
          <cell r="D92" t="str">
            <v>3. Carencia de compromiso  y transparencia de los servidores judiciales</v>
          </cell>
        </row>
        <row r="93">
          <cell r="D93" t="str">
            <v>4. Deficiencia de  controles en el trámite  de los documentos</v>
          </cell>
        </row>
        <row r="94">
          <cell r="D94" t="str">
            <v xml:space="preserve">5. No aplicación adecuad de los procedimientos de control </v>
          </cell>
        </row>
        <row r="95">
          <cell r="D95" t="str">
            <v>6. Falta de control del responsable del manejo de las claves y mecanismos de seguridad electrónica.</v>
          </cell>
        </row>
        <row r="96">
          <cell r="D96" t="str">
            <v xml:space="preserve">7. Falta de control  en el proceso de gestion y transporte de los mismos. </v>
          </cell>
        </row>
        <row r="97">
          <cell r="D97" t="str">
            <v>8. Falsificación de las firmas autorizadas y sellos.</v>
          </cell>
        </row>
        <row r="98">
          <cell r="D98" t="str">
            <v>9. Adulteración, modificación, falsificación de documentos, datos  y/o ingreso de información en los sistemas de personas, que no tienen  vínculo laboral o contractual, compromiso de pago de otra índole.</v>
          </cell>
        </row>
        <row r="99">
          <cell r="D99" t="str">
            <v xml:space="preserve">10. Incumplimiento a los procesos duales en los pagos </v>
          </cell>
        </row>
      </sheetData>
      <sheetData sheetId="5"/>
      <sheetData sheetId="6"/>
      <sheetData sheetId="7" refreshError="1"/>
      <sheetData sheetId="8" refreshError="1"/>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hyperlink" Target="../PRESENTACI&#211;N%20AUDITORIA%20INTERNA%20SIGCMA%202024/48%20REUNIONES%20PILA" TargetMode="External"/><Relationship Id="rId3" Type="http://schemas.openxmlformats.org/officeDocument/2006/relationships/hyperlink" Target="../PRESENTACI&#211;N%20AUDITORIA%20INTERNA%20SIGCMA%202024/39.%20ACTA%20ADOPCI&#211;N%20DE%20CALENDARIO%20TRIBUTARIO" TargetMode="External"/><Relationship Id="rId7" Type="http://schemas.openxmlformats.org/officeDocument/2006/relationships/hyperlink" Target="../PRESENTACI&#211;N%20AUDITORIA%20INTERNA%20SIGCMA%202024/19.%20EVIDENCIAS%20LAS%20ACCIONES%20ANTI%20SOBORNO" TargetMode="External"/><Relationship Id="rId2" Type="http://schemas.openxmlformats.org/officeDocument/2006/relationships/hyperlink" Target="../PRESENTACI&#211;N%20AUDITORIA%20INTERNA%20SIGCMA%202024/41.%20ACTAS%20REVISI&#211;N%20DE%20APROPIACI&#211;N%20PRESUPUESTAL" TargetMode="External"/><Relationship Id="rId1" Type="http://schemas.openxmlformats.org/officeDocument/2006/relationships/hyperlink" Target="..\PRESENTACI&#211;N%20AUDITORIA%20INTERNA%20SIGCMA%202024\38.%20ACTA%20ADOPCI&#211;N%20LISTA%20DE%20CHEQUEO%20CENTRAL%20DE%20CUENTAS" TargetMode="External"/><Relationship Id="rId6" Type="http://schemas.openxmlformats.org/officeDocument/2006/relationships/hyperlink" Target="../PRESENTACI&#211;N%20AUDITORIA%20INTERNA%20SIGCMA%202024/47.%20PARTIDAS%20CONTABLES%20MATRIZ%20DE%20RIESGOS" TargetMode="External"/><Relationship Id="rId11" Type="http://schemas.openxmlformats.org/officeDocument/2006/relationships/drawing" Target="../drawings/drawing7.xml"/><Relationship Id="rId5" Type="http://schemas.openxmlformats.org/officeDocument/2006/relationships/hyperlink" Target="../PRESENTACI&#211;N%20AUDITORIA%20INTERNA%20SIGCMA%202024/43.CAPACITACIONES" TargetMode="External"/><Relationship Id="rId10" Type="http://schemas.openxmlformats.org/officeDocument/2006/relationships/printerSettings" Target="../printerSettings/printerSettings10.bin"/><Relationship Id="rId4" Type="http://schemas.openxmlformats.org/officeDocument/2006/relationships/hyperlink" Target="../PRESENTACI&#211;N%20AUDITORIA%20INTERNA%20SIGCMA%202024/40.%20OFICIOS%20INFORMACI&#211;N%20EXOGENA" TargetMode="External"/><Relationship Id="rId9" Type="http://schemas.openxmlformats.org/officeDocument/2006/relationships/hyperlink" Target="../PRESENTACI&#211;N%20AUDITORIA%20INTERNA%20SIGCMA%202024/49.%20TRAMITE%20PAC%20MATRIZ%20DE%20RIESGO"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90" zoomScaleNormal="90" workbookViewId="0">
      <selection activeCell="B16" sqref="B16:I16"/>
    </sheetView>
  </sheetViews>
  <sheetFormatPr baseColWidth="10" defaultColWidth="11.42578125" defaultRowHeight="15"/>
  <cols>
    <col min="1" max="1" width="28.140625" customWidth="1"/>
    <col min="2" max="2" width="18" customWidth="1"/>
    <col min="3" max="3" width="23.5703125" style="6" customWidth="1"/>
    <col min="4" max="5" width="29.140625" customWidth="1"/>
    <col min="6" max="6" width="17.28515625" customWidth="1"/>
    <col min="7" max="7" width="29.140625" customWidth="1"/>
    <col min="8" max="8" width="12.42578125" customWidth="1"/>
  </cols>
  <sheetData>
    <row r="1" spans="1:9" ht="42" customHeight="1">
      <c r="A1" s="298"/>
      <c r="B1" s="298"/>
      <c r="C1" s="298"/>
      <c r="D1" s="298"/>
      <c r="E1" s="298"/>
      <c r="F1" s="298"/>
    </row>
    <row r="5" spans="1:9">
      <c r="D5" s="15"/>
      <c r="E5" s="15"/>
      <c r="F5" s="15"/>
      <c r="G5" s="15"/>
      <c r="H5" s="15"/>
    </row>
    <row r="6" spans="1:9">
      <c r="D6" s="15"/>
      <c r="E6" s="15"/>
      <c r="F6" s="15"/>
      <c r="G6" s="15"/>
      <c r="H6" s="15"/>
    </row>
    <row r="7" spans="1:9" ht="33.75">
      <c r="A7" s="299" t="s">
        <v>57</v>
      </c>
      <c r="B7" s="299"/>
      <c r="C7" s="299"/>
      <c r="D7" s="299"/>
      <c r="E7" s="299"/>
      <c r="F7" s="299"/>
      <c r="G7" s="299"/>
      <c r="H7" s="299"/>
      <c r="I7" s="299"/>
    </row>
    <row r="9" spans="1:9" s="7" customFormat="1" ht="81.75" customHeight="1">
      <c r="A9" s="8" t="s">
        <v>58</v>
      </c>
      <c r="B9" s="297" t="s">
        <v>619</v>
      </c>
      <c r="C9" s="300"/>
      <c r="D9" s="300"/>
      <c r="E9" s="300"/>
      <c r="F9" s="300"/>
      <c r="G9" s="300"/>
      <c r="H9" s="300"/>
      <c r="I9" s="300"/>
    </row>
    <row r="10" spans="1:9" s="7" customFormat="1" ht="16.899999999999999" customHeight="1">
      <c r="A10" s="13"/>
      <c r="B10" s="14"/>
      <c r="C10" s="14"/>
      <c r="D10" s="13"/>
      <c r="E10" s="12"/>
    </row>
    <row r="11" spans="1:9" s="7" customFormat="1" ht="84" customHeight="1">
      <c r="A11" s="8" t="s">
        <v>46</v>
      </c>
      <c r="B11" s="9" t="s">
        <v>262</v>
      </c>
      <c r="C11" s="297" t="s">
        <v>263</v>
      </c>
      <c r="D11" s="297"/>
      <c r="E11" s="297"/>
      <c r="F11" s="297"/>
      <c r="G11" s="297"/>
      <c r="H11" s="297"/>
      <c r="I11" s="297"/>
    </row>
    <row r="12" spans="1:9" ht="32.25" customHeight="1">
      <c r="A12" s="11"/>
    </row>
    <row r="13" spans="1:9" ht="32.25" customHeight="1">
      <c r="A13" s="10" t="s">
        <v>47</v>
      </c>
      <c r="B13" s="296"/>
      <c r="C13" s="296"/>
      <c r="D13" s="296"/>
      <c r="E13" s="296"/>
      <c r="F13" s="296"/>
      <c r="G13" s="296"/>
      <c r="H13" s="296"/>
      <c r="I13" s="296"/>
    </row>
    <row r="14" spans="1:9" s="7" customFormat="1" ht="69" customHeight="1">
      <c r="A14" s="10" t="s">
        <v>45</v>
      </c>
      <c r="B14" s="297"/>
      <c r="C14" s="297"/>
      <c r="D14" s="297"/>
      <c r="E14" s="297"/>
      <c r="F14" s="297"/>
      <c r="G14" s="297"/>
      <c r="H14" s="297"/>
      <c r="I14" s="297"/>
    </row>
    <row r="15" spans="1:9" s="7" customFormat="1" ht="54" customHeight="1">
      <c r="A15" s="10" t="s">
        <v>44</v>
      </c>
      <c r="B15" s="297" t="s">
        <v>42</v>
      </c>
      <c r="C15" s="297"/>
      <c r="D15" s="297"/>
      <c r="E15" s="297"/>
      <c r="F15" s="297"/>
      <c r="G15" s="297"/>
      <c r="H15" s="297"/>
      <c r="I15" s="297"/>
    </row>
    <row r="16" spans="1:9" s="7" customFormat="1" ht="54" customHeight="1">
      <c r="A16" s="8" t="s">
        <v>43</v>
      </c>
      <c r="B16" s="297"/>
      <c r="C16" s="297"/>
      <c r="D16" s="297"/>
      <c r="E16" s="297"/>
      <c r="F16" s="297"/>
      <c r="G16" s="297"/>
      <c r="H16" s="297"/>
      <c r="I16" s="297"/>
    </row>
    <row r="18" spans="1:9" s="7" customFormat="1" ht="54.75" customHeight="1">
      <c r="A18" s="8" t="s">
        <v>41</v>
      </c>
      <c r="B18" s="295">
        <v>45383</v>
      </c>
      <c r="C18" s="295"/>
      <c r="D18" s="295"/>
      <c r="E18" s="295"/>
      <c r="F18" s="295"/>
      <c r="G18" s="295"/>
      <c r="H18" s="295"/>
      <c r="I18" s="295"/>
    </row>
    <row r="20" spans="1:9" ht="15.75" thickBot="1"/>
    <row r="21" spans="1:9">
      <c r="B21" s="195" t="s">
        <v>535</v>
      </c>
      <c r="C21" s="196" t="s">
        <v>536</v>
      </c>
      <c r="D21" s="196" t="s">
        <v>537</v>
      </c>
      <c r="E21" s="196" t="s">
        <v>538</v>
      </c>
    </row>
    <row r="22" spans="1:9" ht="15.75" thickBot="1">
      <c r="B22" s="197" t="s">
        <v>539</v>
      </c>
      <c r="C22" s="198" t="s">
        <v>540</v>
      </c>
      <c r="D22" s="198" t="s">
        <v>541</v>
      </c>
      <c r="E22" s="198" t="s">
        <v>542</v>
      </c>
    </row>
    <row r="23" spans="1:9">
      <c r="B23" s="199" t="s">
        <v>543</v>
      </c>
      <c r="C23" s="200" t="s">
        <v>41</v>
      </c>
      <c r="D23" s="200" t="s">
        <v>41</v>
      </c>
      <c r="E23" s="200" t="s">
        <v>41</v>
      </c>
    </row>
    <row r="24" spans="1:9" ht="15.75" thickBot="1">
      <c r="B24" s="197">
        <v>1</v>
      </c>
      <c r="C24" s="201">
        <v>45243</v>
      </c>
      <c r="D24" s="201">
        <v>45272</v>
      </c>
      <c r="E24" s="201">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301" t="s">
        <v>313</v>
      </c>
      <c r="C2" s="301"/>
      <c r="D2" s="301"/>
      <c r="E2" s="301"/>
      <c r="F2" s="301"/>
      <c r="G2" s="301"/>
      <c r="H2" s="301"/>
      <c r="I2" s="301"/>
      <c r="J2" s="301"/>
    </row>
    <row r="3" spans="2:10" ht="15.75" thickBot="1"/>
    <row r="4" spans="2:10">
      <c r="B4" s="302" t="s">
        <v>314</v>
      </c>
      <c r="C4" s="303"/>
      <c r="D4" s="303"/>
      <c r="E4" s="303"/>
      <c r="F4" s="303"/>
      <c r="G4" s="303"/>
      <c r="H4" s="303"/>
      <c r="I4" s="303"/>
      <c r="J4" s="304"/>
    </row>
    <row r="5" spans="2:10">
      <c r="B5" s="305"/>
      <c r="C5" s="306"/>
      <c r="D5" s="306"/>
      <c r="E5" s="306"/>
      <c r="F5" s="306"/>
      <c r="G5" s="306"/>
      <c r="H5" s="306"/>
      <c r="I5" s="306"/>
      <c r="J5" s="307"/>
    </row>
    <row r="6" spans="2:10">
      <c r="B6" s="305"/>
      <c r="C6" s="306"/>
      <c r="D6" s="306"/>
      <c r="E6" s="306"/>
      <c r="F6" s="306"/>
      <c r="G6" s="306"/>
      <c r="H6" s="306"/>
      <c r="I6" s="306"/>
      <c r="J6" s="307"/>
    </row>
    <row r="7" spans="2:10" ht="15.75" thickBot="1">
      <c r="B7" s="308"/>
      <c r="C7" s="309"/>
      <c r="D7" s="309"/>
      <c r="E7" s="309"/>
      <c r="F7" s="309"/>
      <c r="G7" s="309"/>
      <c r="H7" s="309"/>
      <c r="I7" s="309"/>
      <c r="J7" s="310"/>
    </row>
    <row r="8" spans="2:10" ht="15.75" thickBot="1"/>
    <row r="9" spans="2:10">
      <c r="B9" s="302" t="s">
        <v>315</v>
      </c>
      <c r="C9" s="303"/>
      <c r="D9" s="303"/>
      <c r="E9" s="303"/>
      <c r="F9" s="303"/>
      <c r="G9" s="303"/>
      <c r="H9" s="303"/>
      <c r="I9" s="303"/>
      <c r="J9" s="304"/>
    </row>
    <row r="10" spans="2:10">
      <c r="B10" s="305"/>
      <c r="C10" s="306"/>
      <c r="D10" s="306"/>
      <c r="E10" s="306"/>
      <c r="F10" s="306"/>
      <c r="G10" s="306"/>
      <c r="H10" s="306"/>
      <c r="I10" s="306"/>
      <c r="J10" s="307"/>
    </row>
    <row r="11" spans="2:10">
      <c r="B11" s="305"/>
      <c r="C11" s="306"/>
      <c r="D11" s="306"/>
      <c r="E11" s="306"/>
      <c r="F11" s="306"/>
      <c r="G11" s="306"/>
      <c r="H11" s="306"/>
      <c r="I11" s="306"/>
      <c r="J11" s="307"/>
    </row>
    <row r="12" spans="2:10">
      <c r="B12" s="305"/>
      <c r="C12" s="306"/>
      <c r="D12" s="306"/>
      <c r="E12" s="306"/>
      <c r="F12" s="306"/>
      <c r="G12" s="306"/>
      <c r="H12" s="306"/>
      <c r="I12" s="306"/>
      <c r="J12" s="307"/>
    </row>
    <row r="13" spans="2:10">
      <c r="B13" s="305"/>
      <c r="C13" s="306"/>
      <c r="D13" s="306"/>
      <c r="E13" s="306"/>
      <c r="F13" s="306"/>
      <c r="G13" s="306"/>
      <c r="H13" s="306"/>
      <c r="I13" s="306"/>
      <c r="J13" s="307"/>
    </row>
    <row r="14" spans="2:10">
      <c r="B14" s="305"/>
      <c r="C14" s="306"/>
      <c r="D14" s="306"/>
      <c r="E14" s="306"/>
      <c r="F14" s="306"/>
      <c r="G14" s="306"/>
      <c r="H14" s="306"/>
      <c r="I14" s="306"/>
      <c r="J14" s="307"/>
    </row>
    <row r="15" spans="2:10" ht="15.75" thickBot="1">
      <c r="B15" s="308"/>
      <c r="C15" s="309"/>
      <c r="D15" s="309"/>
      <c r="E15" s="309"/>
      <c r="F15" s="309"/>
      <c r="G15" s="309"/>
      <c r="H15" s="309"/>
      <c r="I15" s="309"/>
      <c r="J15" s="310"/>
    </row>
    <row r="16" spans="2:10" ht="15.75" thickBot="1"/>
    <row r="17" spans="2:10">
      <c r="B17" s="302" t="s">
        <v>316</v>
      </c>
      <c r="C17" s="303"/>
      <c r="D17" s="303"/>
      <c r="E17" s="303"/>
      <c r="F17" s="303"/>
      <c r="G17" s="303"/>
      <c r="H17" s="303"/>
      <c r="I17" s="303"/>
      <c r="J17" s="304"/>
    </row>
    <row r="18" spans="2:10">
      <c r="B18" s="305"/>
      <c r="C18" s="306"/>
      <c r="D18" s="306"/>
      <c r="E18" s="306"/>
      <c r="F18" s="306"/>
      <c r="G18" s="306"/>
      <c r="H18" s="306"/>
      <c r="I18" s="306"/>
      <c r="J18" s="307"/>
    </row>
    <row r="19" spans="2:10">
      <c r="B19" s="305"/>
      <c r="C19" s="306"/>
      <c r="D19" s="306"/>
      <c r="E19" s="306"/>
      <c r="F19" s="306"/>
      <c r="G19" s="306"/>
      <c r="H19" s="306"/>
      <c r="I19" s="306"/>
      <c r="J19" s="307"/>
    </row>
    <row r="20" spans="2:10" ht="15.75" thickBot="1">
      <c r="B20" s="308"/>
      <c r="C20" s="309"/>
      <c r="D20" s="309"/>
      <c r="E20" s="309"/>
      <c r="F20" s="309"/>
      <c r="G20" s="309"/>
      <c r="H20" s="309"/>
      <c r="I20" s="309"/>
      <c r="J20" s="310"/>
    </row>
    <row r="21" spans="2:10" ht="15.75" thickBot="1"/>
    <row r="22" spans="2:10">
      <c r="B22" s="302" t="s">
        <v>317</v>
      </c>
      <c r="C22" s="303"/>
      <c r="D22" s="303"/>
      <c r="E22" s="303"/>
      <c r="F22" s="303"/>
      <c r="G22" s="303"/>
      <c r="H22" s="303"/>
      <c r="I22" s="303"/>
      <c r="J22" s="304"/>
    </row>
    <row r="23" spans="2:10">
      <c r="B23" s="305"/>
      <c r="C23" s="306"/>
      <c r="D23" s="306"/>
      <c r="E23" s="306"/>
      <c r="F23" s="306"/>
      <c r="G23" s="306"/>
      <c r="H23" s="306"/>
      <c r="I23" s="306"/>
      <c r="J23" s="307"/>
    </row>
    <row r="24" spans="2:10">
      <c r="B24" s="305"/>
      <c r="C24" s="306"/>
      <c r="D24" s="306"/>
      <c r="E24" s="306"/>
      <c r="F24" s="306"/>
      <c r="G24" s="306"/>
      <c r="H24" s="306"/>
      <c r="I24" s="306"/>
      <c r="J24" s="307"/>
    </row>
    <row r="25" spans="2:10">
      <c r="B25" s="305"/>
      <c r="C25" s="306"/>
      <c r="D25" s="306"/>
      <c r="E25" s="306"/>
      <c r="F25" s="306"/>
      <c r="G25" s="306"/>
      <c r="H25" s="306"/>
      <c r="I25" s="306"/>
      <c r="J25" s="307"/>
    </row>
    <row r="26" spans="2:10">
      <c r="B26" s="305"/>
      <c r="C26" s="306"/>
      <c r="D26" s="306"/>
      <c r="E26" s="306"/>
      <c r="F26" s="306"/>
      <c r="G26" s="306"/>
      <c r="H26" s="306"/>
      <c r="I26" s="306"/>
      <c r="J26" s="307"/>
    </row>
    <row r="27" spans="2:10">
      <c r="B27" s="305"/>
      <c r="C27" s="306"/>
      <c r="D27" s="306"/>
      <c r="E27" s="306"/>
      <c r="F27" s="306"/>
      <c r="G27" s="306"/>
      <c r="H27" s="306"/>
      <c r="I27" s="306"/>
      <c r="J27" s="307"/>
    </row>
    <row r="28" spans="2:10">
      <c r="B28" s="305"/>
      <c r="C28" s="306"/>
      <c r="D28" s="306"/>
      <c r="E28" s="306"/>
      <c r="F28" s="306"/>
      <c r="G28" s="306"/>
      <c r="H28" s="306"/>
      <c r="I28" s="306"/>
      <c r="J28" s="307"/>
    </row>
    <row r="29" spans="2:10">
      <c r="B29" s="305"/>
      <c r="C29" s="306"/>
      <c r="D29" s="306"/>
      <c r="E29" s="306"/>
      <c r="F29" s="306"/>
      <c r="G29" s="306"/>
      <c r="H29" s="306"/>
      <c r="I29" s="306"/>
      <c r="J29" s="307"/>
    </row>
    <row r="30" spans="2:10" ht="15.75" thickBot="1">
      <c r="B30" s="308"/>
      <c r="C30" s="309"/>
      <c r="D30" s="309"/>
      <c r="E30" s="309"/>
      <c r="F30" s="309"/>
      <c r="G30" s="309"/>
      <c r="H30" s="309"/>
      <c r="I30" s="309"/>
      <c r="J30" s="31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topLeftCell="A34" zoomScale="94" zoomScaleNormal="94" workbookViewId="0">
      <selection activeCell="I7" sqref="I7"/>
    </sheetView>
  </sheetViews>
  <sheetFormatPr baseColWidth="10" defaultColWidth="10.42578125" defaultRowHeight="14.25"/>
  <cols>
    <col min="1" max="1" width="53.28515625" style="242" customWidth="1"/>
    <col min="2" max="2" width="10.28515625" style="243" customWidth="1"/>
    <col min="3" max="3" width="74.7109375" style="219" customWidth="1"/>
    <col min="4" max="4" width="14.85546875" style="243" customWidth="1"/>
    <col min="5" max="5" width="81.42578125" style="219" customWidth="1"/>
    <col min="6" max="6" width="4.7109375" style="219" customWidth="1"/>
    <col min="7" max="16384" width="10.42578125" style="219"/>
  </cols>
  <sheetData>
    <row r="1" spans="1:5" s="203" customFormat="1" ht="79.900000000000006" customHeight="1">
      <c r="A1" s="202"/>
      <c r="B1" s="315" t="s">
        <v>328</v>
      </c>
      <c r="C1" s="315"/>
      <c r="D1" s="315"/>
      <c r="E1" s="202"/>
    </row>
    <row r="2" spans="1:5" s="203" customFormat="1" ht="20.25" customHeight="1">
      <c r="A2" s="204" t="s">
        <v>329</v>
      </c>
      <c r="B2" s="316" t="s">
        <v>300</v>
      </c>
      <c r="C2" s="317"/>
      <c r="D2" s="205" t="s">
        <v>330</v>
      </c>
      <c r="E2" s="206" t="s">
        <v>263</v>
      </c>
    </row>
    <row r="3" spans="1:5" s="203" customFormat="1" ht="16.899999999999999" customHeight="1">
      <c r="A3" s="207"/>
      <c r="B3" s="208"/>
      <c r="C3" s="209"/>
      <c r="D3" s="210"/>
      <c r="E3" s="209"/>
    </row>
    <row r="4" spans="1:5" s="203" customFormat="1" ht="40.5" customHeight="1">
      <c r="A4" s="204" t="s">
        <v>331</v>
      </c>
      <c r="B4" s="318" t="s">
        <v>263</v>
      </c>
      <c r="C4" s="319"/>
      <c r="D4" s="319"/>
      <c r="E4" s="319"/>
    </row>
    <row r="5" spans="1:5" s="213" customFormat="1" ht="13.15" customHeight="1">
      <c r="A5" s="211"/>
      <c r="B5" s="212"/>
      <c r="D5" s="212"/>
      <c r="E5" s="214"/>
    </row>
    <row r="6" spans="1:5" s="213" customFormat="1" ht="21" customHeight="1">
      <c r="A6" s="320" t="s">
        <v>332</v>
      </c>
      <c r="B6" s="321" t="s">
        <v>333</v>
      </c>
      <c r="C6" s="322"/>
      <c r="D6" s="323"/>
      <c r="E6" s="215" t="s">
        <v>334</v>
      </c>
    </row>
    <row r="7" spans="1:5" s="213" customFormat="1" ht="87.75" customHeight="1">
      <c r="A7" s="320"/>
      <c r="B7" s="324" t="s">
        <v>335</v>
      </c>
      <c r="C7" s="325"/>
      <c r="D7" s="326"/>
      <c r="E7" s="216"/>
    </row>
    <row r="8" spans="1:5" ht="21" customHeight="1">
      <c r="A8" s="217"/>
      <c r="B8" s="218"/>
      <c r="D8" s="220"/>
      <c r="E8" s="220"/>
    </row>
    <row r="9" spans="1:5" ht="19.899999999999999" customHeight="1">
      <c r="A9" s="312" t="s">
        <v>53</v>
      </c>
      <c r="B9" s="312"/>
      <c r="C9" s="312"/>
      <c r="D9" s="312"/>
      <c r="E9" s="312"/>
    </row>
    <row r="10" spans="1:5" ht="19.899999999999999" customHeight="1">
      <c r="A10" s="221" t="s">
        <v>336</v>
      </c>
      <c r="B10" s="221" t="s">
        <v>54</v>
      </c>
      <c r="C10" s="221" t="s">
        <v>301</v>
      </c>
      <c r="D10" s="221" t="s">
        <v>55</v>
      </c>
      <c r="E10" s="221" t="s">
        <v>302</v>
      </c>
    </row>
    <row r="11" spans="1:5" s="225" customFormat="1" ht="71.25">
      <c r="A11" s="313" t="s">
        <v>337</v>
      </c>
      <c r="B11" s="222">
        <v>1</v>
      </c>
      <c r="C11" s="223" t="s">
        <v>338</v>
      </c>
      <c r="D11" s="224">
        <v>1</v>
      </c>
      <c r="E11" s="223" t="s">
        <v>339</v>
      </c>
    </row>
    <row r="12" spans="1:5" s="225" customFormat="1" ht="28.5">
      <c r="A12" s="313"/>
      <c r="B12" s="222">
        <v>2</v>
      </c>
      <c r="C12" s="223" t="s">
        <v>340</v>
      </c>
      <c r="D12" s="224"/>
      <c r="E12" s="223"/>
    </row>
    <row r="13" spans="1:5" ht="28.5" customHeight="1">
      <c r="A13" s="314" t="s">
        <v>341</v>
      </c>
      <c r="B13" s="226">
        <v>3</v>
      </c>
      <c r="C13" s="227" t="s">
        <v>480</v>
      </c>
      <c r="D13" s="226">
        <v>2</v>
      </c>
      <c r="E13" s="227" t="s">
        <v>342</v>
      </c>
    </row>
    <row r="14" spans="1:5" ht="39.75" customHeight="1">
      <c r="A14" s="314"/>
      <c r="B14" s="226">
        <v>4</v>
      </c>
      <c r="C14" s="227" t="s">
        <v>343</v>
      </c>
      <c r="D14" s="226"/>
      <c r="E14" s="227"/>
    </row>
    <row r="15" spans="1:5" ht="39.75" customHeight="1">
      <c r="A15" s="314"/>
      <c r="B15" s="226">
        <v>5</v>
      </c>
      <c r="C15" s="227" t="s">
        <v>344</v>
      </c>
      <c r="D15" s="226"/>
      <c r="E15" s="227"/>
    </row>
    <row r="16" spans="1:5" ht="28.5" customHeight="1">
      <c r="A16" s="311" t="s">
        <v>345</v>
      </c>
      <c r="B16" s="226">
        <v>6</v>
      </c>
      <c r="C16" s="227" t="s">
        <v>346</v>
      </c>
      <c r="D16" s="226">
        <v>3</v>
      </c>
      <c r="E16" s="227" t="s">
        <v>347</v>
      </c>
    </row>
    <row r="17" spans="1:10" ht="28.5">
      <c r="A17" s="311"/>
      <c r="B17" s="226">
        <v>7</v>
      </c>
      <c r="C17" s="227" t="s">
        <v>348</v>
      </c>
      <c r="D17" s="226">
        <v>4</v>
      </c>
      <c r="E17" s="227" t="s">
        <v>349</v>
      </c>
    </row>
    <row r="18" spans="1:10" ht="28.5">
      <c r="A18" s="311"/>
      <c r="B18" s="226">
        <v>8</v>
      </c>
      <c r="C18" s="227" t="s">
        <v>350</v>
      </c>
      <c r="D18" s="226"/>
      <c r="E18" s="227"/>
    </row>
    <row r="19" spans="1:10" ht="22.5" customHeight="1">
      <c r="A19" s="311"/>
      <c r="B19" s="226">
        <v>9</v>
      </c>
      <c r="C19" s="227" t="s">
        <v>351</v>
      </c>
      <c r="D19" s="226"/>
      <c r="E19" s="227"/>
    </row>
    <row r="20" spans="1:10" ht="28.5">
      <c r="A20" s="311"/>
      <c r="B20" s="226">
        <v>10</v>
      </c>
      <c r="C20" s="227" t="s">
        <v>352</v>
      </c>
      <c r="D20" s="226"/>
      <c r="E20" s="227"/>
      <c r="J20" s="228"/>
    </row>
    <row r="21" spans="1:10" ht="27" customHeight="1">
      <c r="A21" s="311"/>
      <c r="B21" s="226">
        <v>11</v>
      </c>
      <c r="C21" s="227" t="s">
        <v>353</v>
      </c>
      <c r="D21" s="226"/>
      <c r="E21" s="227"/>
      <c r="J21" s="228"/>
    </row>
    <row r="22" spans="1:10" ht="22.5" customHeight="1">
      <c r="A22" s="311"/>
      <c r="B22" s="226">
        <v>12</v>
      </c>
      <c r="C22" s="227" t="s">
        <v>354</v>
      </c>
      <c r="D22" s="226"/>
      <c r="E22" s="227"/>
      <c r="J22" s="228"/>
    </row>
    <row r="23" spans="1:10" ht="28.5" customHeight="1">
      <c r="A23" s="311" t="s">
        <v>355</v>
      </c>
      <c r="B23" s="226">
        <v>13</v>
      </c>
      <c r="C23" s="227" t="s">
        <v>356</v>
      </c>
      <c r="D23" s="226">
        <v>5</v>
      </c>
      <c r="E23" s="227" t="s">
        <v>357</v>
      </c>
    </row>
    <row r="24" spans="1:10" ht="28.5">
      <c r="A24" s="311"/>
      <c r="B24" s="226">
        <v>14</v>
      </c>
      <c r="C24" s="227" t="s">
        <v>358</v>
      </c>
      <c r="D24" s="226">
        <v>6</v>
      </c>
      <c r="E24" s="227" t="s">
        <v>359</v>
      </c>
    </row>
    <row r="25" spans="1:10" ht="28.5">
      <c r="A25" s="311"/>
      <c r="B25" s="226">
        <v>15</v>
      </c>
      <c r="C25" s="227" t="s">
        <v>360</v>
      </c>
      <c r="D25" s="226">
        <v>7</v>
      </c>
      <c r="E25" s="227" t="s">
        <v>361</v>
      </c>
    </row>
    <row r="26" spans="1:10" ht="42.75">
      <c r="A26" s="311"/>
      <c r="B26" s="226">
        <v>16</v>
      </c>
      <c r="C26" s="227" t="s">
        <v>362</v>
      </c>
      <c r="D26" s="226"/>
      <c r="E26" s="227"/>
    </row>
    <row r="27" spans="1:10" ht="46.5" customHeight="1">
      <c r="A27" s="229" t="s">
        <v>363</v>
      </c>
      <c r="B27" s="226">
        <v>17</v>
      </c>
      <c r="C27" s="227" t="s">
        <v>364</v>
      </c>
      <c r="D27" s="226">
        <v>8</v>
      </c>
      <c r="E27" s="227" t="s">
        <v>365</v>
      </c>
    </row>
    <row r="28" spans="1:10" ht="41.25" customHeight="1">
      <c r="A28" s="311" t="s">
        <v>366</v>
      </c>
      <c r="B28" s="226">
        <v>18</v>
      </c>
      <c r="C28" s="230" t="s">
        <v>367</v>
      </c>
      <c r="D28" s="226"/>
      <c r="E28" s="227"/>
    </row>
    <row r="29" spans="1:10" ht="31.5" customHeight="1">
      <c r="A29" s="311"/>
      <c r="B29" s="226">
        <v>19</v>
      </c>
      <c r="C29" s="230" t="s">
        <v>368</v>
      </c>
      <c r="D29" s="226"/>
      <c r="E29" s="227"/>
    </row>
    <row r="30" spans="1:10" ht="39.75" customHeight="1">
      <c r="A30" s="312" t="s">
        <v>56</v>
      </c>
      <c r="B30" s="312"/>
      <c r="C30" s="312"/>
      <c r="D30" s="312"/>
      <c r="E30" s="312"/>
    </row>
    <row r="31" spans="1:10" ht="39.75" customHeight="1">
      <c r="A31" s="221" t="s">
        <v>336</v>
      </c>
      <c r="B31" s="221" t="s">
        <v>54</v>
      </c>
      <c r="C31" s="221" t="s">
        <v>303</v>
      </c>
      <c r="D31" s="221" t="s">
        <v>55</v>
      </c>
      <c r="E31" s="221" t="s">
        <v>369</v>
      </c>
    </row>
    <row r="32" spans="1:10" ht="71.25">
      <c r="A32" s="311" t="s">
        <v>370</v>
      </c>
      <c r="B32" s="226">
        <v>1</v>
      </c>
      <c r="C32" s="227" t="s">
        <v>371</v>
      </c>
      <c r="D32" s="226">
        <v>1</v>
      </c>
      <c r="E32" s="227" t="s">
        <v>372</v>
      </c>
    </row>
    <row r="33" spans="1:5" ht="44.25" customHeight="1">
      <c r="A33" s="311"/>
      <c r="B33" s="226">
        <v>2</v>
      </c>
      <c r="C33" s="227" t="s">
        <v>373</v>
      </c>
      <c r="D33" s="226">
        <v>2</v>
      </c>
      <c r="E33" s="227" t="s">
        <v>374</v>
      </c>
    </row>
    <row r="34" spans="1:5" ht="28.5">
      <c r="A34" s="311"/>
      <c r="B34" s="226"/>
      <c r="C34" s="227"/>
      <c r="D34" s="226">
        <v>3</v>
      </c>
      <c r="E34" s="227" t="s">
        <v>375</v>
      </c>
    </row>
    <row r="35" spans="1:5" ht="28.5">
      <c r="A35" s="311"/>
      <c r="B35" s="226"/>
      <c r="C35" s="227"/>
      <c r="D35" s="226">
        <v>4</v>
      </c>
      <c r="E35" s="227" t="s">
        <v>376</v>
      </c>
    </row>
    <row r="36" spans="1:5" ht="27" customHeight="1">
      <c r="A36" s="311"/>
      <c r="B36" s="226"/>
      <c r="C36" s="231"/>
      <c r="D36" s="226">
        <v>5</v>
      </c>
      <c r="E36" s="227" t="s">
        <v>377</v>
      </c>
    </row>
    <row r="37" spans="1:5" ht="28.5">
      <c r="A37" s="311"/>
      <c r="B37" s="226"/>
      <c r="C37" s="230"/>
      <c r="D37" s="226">
        <v>6</v>
      </c>
      <c r="E37" s="227" t="s">
        <v>378</v>
      </c>
    </row>
    <row r="38" spans="1:5" ht="27" customHeight="1">
      <c r="A38" s="311"/>
      <c r="B38" s="226"/>
      <c r="C38" s="230"/>
      <c r="D38" s="226">
        <v>7</v>
      </c>
      <c r="E38" s="230" t="s">
        <v>379</v>
      </c>
    </row>
    <row r="39" spans="1:5" ht="30" customHeight="1">
      <c r="A39" s="311" t="s">
        <v>265</v>
      </c>
      <c r="B39" s="226">
        <v>3</v>
      </c>
      <c r="C39" s="230" t="s">
        <v>380</v>
      </c>
      <c r="D39" s="226">
        <v>8</v>
      </c>
      <c r="E39" s="230" t="s">
        <v>381</v>
      </c>
    </row>
    <row r="40" spans="1:5" ht="28.5">
      <c r="A40" s="311"/>
      <c r="B40" s="226"/>
      <c r="C40" s="230"/>
      <c r="D40" s="226">
        <v>9</v>
      </c>
      <c r="E40" s="230" t="s">
        <v>382</v>
      </c>
    </row>
    <row r="41" spans="1:5" s="232" customFormat="1" ht="28.5">
      <c r="A41" s="311"/>
      <c r="B41" s="226"/>
      <c r="C41" s="230"/>
      <c r="D41" s="226">
        <v>10</v>
      </c>
      <c r="E41" s="230" t="s">
        <v>383</v>
      </c>
    </row>
    <row r="42" spans="1:5" s="232" customFormat="1" ht="24.75" customHeight="1">
      <c r="A42" s="311"/>
      <c r="B42" s="226"/>
      <c r="C42" s="233"/>
      <c r="D42" s="226">
        <v>11</v>
      </c>
      <c r="E42" s="230" t="s">
        <v>384</v>
      </c>
    </row>
    <row r="43" spans="1:5" s="232" customFormat="1" ht="28.5" customHeight="1">
      <c r="A43" s="311" t="s">
        <v>385</v>
      </c>
      <c r="B43" s="226">
        <v>4</v>
      </c>
      <c r="C43" s="227" t="s">
        <v>386</v>
      </c>
      <c r="D43" s="226">
        <v>12</v>
      </c>
      <c r="E43" s="227" t="s">
        <v>387</v>
      </c>
    </row>
    <row r="44" spans="1:5" s="232" customFormat="1" ht="27" customHeight="1">
      <c r="A44" s="311"/>
      <c r="B44" s="226">
        <v>5</v>
      </c>
      <c r="C44" s="227" t="s">
        <v>388</v>
      </c>
      <c r="D44" s="226"/>
      <c r="E44" s="227"/>
    </row>
    <row r="45" spans="1:5" s="232" customFormat="1" ht="39.75" customHeight="1">
      <c r="A45" s="311"/>
      <c r="B45" s="226">
        <v>6</v>
      </c>
      <c r="C45" s="227" t="s">
        <v>389</v>
      </c>
      <c r="D45" s="226">
        <v>13</v>
      </c>
      <c r="E45" s="227" t="s">
        <v>390</v>
      </c>
    </row>
    <row r="46" spans="1:5" s="232" customFormat="1" ht="28.5">
      <c r="A46" s="311"/>
      <c r="B46" s="226">
        <v>7</v>
      </c>
      <c r="C46" s="227" t="s">
        <v>391</v>
      </c>
      <c r="D46" s="226">
        <v>14</v>
      </c>
      <c r="E46" s="227" t="s">
        <v>392</v>
      </c>
    </row>
    <row r="47" spans="1:5" ht="28.5">
      <c r="A47" s="311"/>
      <c r="B47" s="226">
        <v>8</v>
      </c>
      <c r="C47" s="227" t="s">
        <v>393</v>
      </c>
      <c r="D47" s="226">
        <v>15</v>
      </c>
      <c r="E47" s="227" t="s">
        <v>394</v>
      </c>
    </row>
    <row r="48" spans="1:5" ht="39.75" customHeight="1">
      <c r="A48" s="311"/>
      <c r="B48" s="226">
        <v>9</v>
      </c>
      <c r="C48" s="227" t="s">
        <v>395</v>
      </c>
      <c r="D48" s="226">
        <v>16</v>
      </c>
      <c r="E48" s="227" t="s">
        <v>396</v>
      </c>
    </row>
    <row r="49" spans="1:5" ht="39.75" customHeight="1">
      <c r="A49" s="311" t="s">
        <v>397</v>
      </c>
      <c r="B49" s="226">
        <v>10</v>
      </c>
      <c r="C49" s="227" t="s">
        <v>398</v>
      </c>
      <c r="D49" s="226">
        <v>17</v>
      </c>
      <c r="E49" s="227" t="s">
        <v>399</v>
      </c>
    </row>
    <row r="50" spans="1:5" ht="39.75" customHeight="1">
      <c r="A50" s="311"/>
      <c r="B50" s="226">
        <v>11</v>
      </c>
      <c r="C50" s="227" t="s">
        <v>400</v>
      </c>
      <c r="D50" s="234">
        <v>18</v>
      </c>
      <c r="E50" s="227" t="s">
        <v>401</v>
      </c>
    </row>
    <row r="51" spans="1:5" ht="39.75" customHeight="1">
      <c r="A51" s="311"/>
      <c r="B51" s="226">
        <v>12</v>
      </c>
      <c r="C51" s="227" t="s">
        <v>402</v>
      </c>
      <c r="D51" s="234">
        <v>19</v>
      </c>
      <c r="E51" s="227" t="s">
        <v>403</v>
      </c>
    </row>
    <row r="52" spans="1:5" ht="39.75" customHeight="1">
      <c r="A52" s="311" t="s">
        <v>266</v>
      </c>
      <c r="B52" s="226">
        <v>13</v>
      </c>
      <c r="C52" s="227" t="s">
        <v>404</v>
      </c>
      <c r="D52" s="234">
        <v>20</v>
      </c>
      <c r="E52" s="227" t="s">
        <v>405</v>
      </c>
    </row>
    <row r="53" spans="1:5" ht="34.5" customHeight="1">
      <c r="A53" s="311"/>
      <c r="B53" s="226">
        <v>14</v>
      </c>
      <c r="C53" s="227" t="s">
        <v>406</v>
      </c>
      <c r="D53" s="234">
        <v>21</v>
      </c>
      <c r="E53" s="227" t="s">
        <v>407</v>
      </c>
    </row>
    <row r="54" spans="1:5" ht="39.75" customHeight="1">
      <c r="A54" s="311"/>
      <c r="B54" s="226">
        <v>15</v>
      </c>
      <c r="C54" s="227" t="s">
        <v>408</v>
      </c>
      <c r="D54" s="234"/>
      <c r="E54" s="227"/>
    </row>
    <row r="55" spans="1:5" ht="28.5">
      <c r="A55" s="311"/>
      <c r="B55" s="226">
        <v>16</v>
      </c>
      <c r="C55" s="227" t="s">
        <v>409</v>
      </c>
      <c r="D55" s="234"/>
      <c r="E55" s="227"/>
    </row>
    <row r="56" spans="1:5" ht="25.5" customHeight="1">
      <c r="A56" s="311"/>
      <c r="B56" s="226">
        <v>17</v>
      </c>
      <c r="C56" s="227" t="s">
        <v>410</v>
      </c>
      <c r="D56" s="234"/>
      <c r="E56" s="227"/>
    </row>
    <row r="57" spans="1:5" ht="28.5">
      <c r="A57" s="311"/>
      <c r="B57" s="226">
        <v>18</v>
      </c>
      <c r="C57" s="227" t="s">
        <v>411</v>
      </c>
      <c r="D57" s="234"/>
      <c r="E57" s="227"/>
    </row>
    <row r="58" spans="1:5" ht="24" customHeight="1">
      <c r="A58" s="311"/>
      <c r="B58" s="226">
        <v>19</v>
      </c>
      <c r="C58" s="227" t="s">
        <v>412</v>
      </c>
      <c r="D58" s="234"/>
      <c r="E58" s="227"/>
    </row>
    <row r="59" spans="1:5" ht="28.5">
      <c r="A59" s="311"/>
      <c r="B59" s="226">
        <v>20</v>
      </c>
      <c r="C59" s="227" t="s">
        <v>413</v>
      </c>
      <c r="D59" s="234"/>
      <c r="E59" s="227"/>
    </row>
    <row r="60" spans="1:5" ht="28.5">
      <c r="A60" s="311"/>
      <c r="B60" s="226">
        <v>21</v>
      </c>
      <c r="C60" s="227" t="s">
        <v>414</v>
      </c>
      <c r="D60" s="234"/>
      <c r="E60" s="227"/>
    </row>
    <row r="61" spans="1:5" ht="29.25" customHeight="1">
      <c r="A61" s="311"/>
      <c r="B61" s="226">
        <v>22</v>
      </c>
      <c r="C61" s="227" t="s">
        <v>415</v>
      </c>
      <c r="D61" s="234"/>
      <c r="E61" s="230"/>
    </row>
    <row r="62" spans="1:5" ht="39.75" customHeight="1">
      <c r="A62" s="311" t="s">
        <v>416</v>
      </c>
      <c r="B62" s="226">
        <v>23</v>
      </c>
      <c r="C62" s="227" t="s">
        <v>417</v>
      </c>
      <c r="D62" s="234">
        <v>22</v>
      </c>
      <c r="E62" s="227" t="s">
        <v>418</v>
      </c>
    </row>
    <row r="63" spans="1:5" ht="36.75" customHeight="1">
      <c r="A63" s="311"/>
      <c r="B63" s="226">
        <v>24</v>
      </c>
      <c r="C63" s="227" t="s">
        <v>419</v>
      </c>
      <c r="D63" s="234">
        <v>23</v>
      </c>
      <c r="E63" s="227" t="s">
        <v>420</v>
      </c>
    </row>
    <row r="64" spans="1:5" ht="25.5" customHeight="1">
      <c r="A64" s="311"/>
      <c r="B64" s="226">
        <v>25</v>
      </c>
      <c r="C64" s="227" t="s">
        <v>421</v>
      </c>
      <c r="D64" s="234"/>
      <c r="E64" s="227"/>
    </row>
    <row r="65" spans="1:10" ht="42.75">
      <c r="A65" s="327" t="s">
        <v>422</v>
      </c>
      <c r="B65" s="226">
        <v>26</v>
      </c>
      <c r="C65" s="227" t="s">
        <v>423</v>
      </c>
      <c r="D65" s="234">
        <v>24</v>
      </c>
      <c r="E65" s="227" t="s">
        <v>424</v>
      </c>
    </row>
    <row r="66" spans="1:10" ht="14.25" customHeight="1">
      <c r="A66" s="328"/>
      <c r="B66" s="226"/>
      <c r="C66" s="227"/>
      <c r="D66" s="234"/>
      <c r="E66" s="227"/>
    </row>
    <row r="67" spans="1:10" ht="39.75" customHeight="1">
      <c r="A67" s="311" t="s">
        <v>425</v>
      </c>
      <c r="B67" s="226">
        <v>27</v>
      </c>
      <c r="C67" s="227" t="s">
        <v>426</v>
      </c>
      <c r="D67" s="234">
        <v>25</v>
      </c>
      <c r="E67" s="227" t="s">
        <v>427</v>
      </c>
    </row>
    <row r="68" spans="1:10" ht="39.75" customHeight="1">
      <c r="A68" s="311"/>
      <c r="B68" s="226"/>
      <c r="C68" s="227"/>
      <c r="D68" s="234">
        <v>26</v>
      </c>
      <c r="E68" s="227" t="s">
        <v>428</v>
      </c>
    </row>
    <row r="69" spans="1:10" ht="28.5" customHeight="1">
      <c r="A69" s="311" t="s">
        <v>429</v>
      </c>
      <c r="B69" s="226">
        <v>28</v>
      </c>
      <c r="C69" s="227" t="s">
        <v>430</v>
      </c>
      <c r="D69" s="234">
        <v>27</v>
      </c>
      <c r="E69" s="227" t="s">
        <v>431</v>
      </c>
    </row>
    <row r="70" spans="1:10" ht="28.5">
      <c r="A70" s="311"/>
      <c r="B70" s="226">
        <v>29</v>
      </c>
      <c r="C70" s="227" t="s">
        <v>432</v>
      </c>
      <c r="D70" s="234">
        <v>28</v>
      </c>
      <c r="E70" s="227" t="s">
        <v>433</v>
      </c>
    </row>
    <row r="71" spans="1:10" ht="16.5" customHeight="1">
      <c r="A71" s="311"/>
      <c r="B71" s="226"/>
      <c r="C71" s="231"/>
      <c r="D71" s="234">
        <v>29</v>
      </c>
      <c r="E71" s="227" t="s">
        <v>434</v>
      </c>
    </row>
    <row r="72" spans="1:10" ht="16.5" customHeight="1">
      <c r="A72" s="311"/>
      <c r="B72" s="226"/>
      <c r="C72" s="233"/>
      <c r="D72" s="234">
        <v>30</v>
      </c>
      <c r="E72" s="227" t="s">
        <v>435</v>
      </c>
    </row>
    <row r="73" spans="1:10" ht="16.5" customHeight="1">
      <c r="A73" s="311"/>
      <c r="B73" s="226"/>
      <c r="C73" s="227"/>
      <c r="D73" s="234">
        <v>31</v>
      </c>
      <c r="E73" s="227" t="s">
        <v>436</v>
      </c>
    </row>
    <row r="74" spans="1:10" ht="16.5" customHeight="1">
      <c r="A74" s="311"/>
      <c r="B74" s="226"/>
      <c r="C74" s="227"/>
      <c r="D74" s="234">
        <v>32</v>
      </c>
      <c r="E74" s="227" t="s">
        <v>437</v>
      </c>
    </row>
    <row r="75" spans="1:10" ht="16.5" customHeight="1">
      <c r="A75" s="311"/>
      <c r="B75" s="226"/>
      <c r="C75" s="227"/>
      <c r="D75" s="234">
        <v>33</v>
      </c>
      <c r="E75" s="233" t="s">
        <v>438</v>
      </c>
    </row>
    <row r="76" spans="1:10" ht="31.5" customHeight="1">
      <c r="A76" s="311"/>
      <c r="B76" s="226"/>
      <c r="C76" s="227"/>
      <c r="D76" s="234">
        <v>34</v>
      </c>
      <c r="E76" s="227" t="s">
        <v>439</v>
      </c>
    </row>
    <row r="77" spans="1:10" ht="28.5">
      <c r="A77" s="327" t="s">
        <v>264</v>
      </c>
      <c r="B77" s="226">
        <v>30</v>
      </c>
      <c r="C77" s="227" t="s">
        <v>440</v>
      </c>
      <c r="D77" s="234">
        <v>35</v>
      </c>
      <c r="E77" s="227" t="s">
        <v>441</v>
      </c>
    </row>
    <row r="78" spans="1:10" ht="28.5">
      <c r="A78" s="329"/>
      <c r="B78" s="226">
        <v>31</v>
      </c>
      <c r="C78" s="227" t="s">
        <v>442</v>
      </c>
      <c r="D78" s="234">
        <v>36</v>
      </c>
      <c r="E78" s="227" t="s">
        <v>443</v>
      </c>
    </row>
    <row r="79" spans="1:10" ht="28.5">
      <c r="A79" s="329"/>
      <c r="B79" s="226">
        <v>32</v>
      </c>
      <c r="C79" s="227" t="s">
        <v>444</v>
      </c>
      <c r="D79" s="235">
        <v>37</v>
      </c>
      <c r="E79" s="227" t="s">
        <v>445</v>
      </c>
    </row>
    <row r="80" spans="1:10" ht="28.5">
      <c r="A80" s="329"/>
      <c r="B80" s="226">
        <v>33</v>
      </c>
      <c r="C80" s="227" t="s">
        <v>446</v>
      </c>
      <c r="D80" s="235">
        <v>38</v>
      </c>
      <c r="E80" s="227" t="s">
        <v>447</v>
      </c>
      <c r="J80" s="219" t="s">
        <v>448</v>
      </c>
    </row>
    <row r="81" spans="1:5" ht="42.75">
      <c r="A81" s="329"/>
      <c r="B81" s="236">
        <v>34</v>
      </c>
      <c r="C81" s="237" t="s">
        <v>449</v>
      </c>
      <c r="D81" s="238">
        <v>39</v>
      </c>
      <c r="E81" s="237" t="s">
        <v>450</v>
      </c>
    </row>
    <row r="82" spans="1:5" ht="72" customHeight="1">
      <c r="A82" s="239"/>
      <c r="B82" s="240"/>
      <c r="C82" s="241"/>
      <c r="D82" s="240"/>
      <c r="E82" s="241"/>
    </row>
  </sheetData>
  <mergeCells count="23">
    <mergeCell ref="A62:A64"/>
    <mergeCell ref="A65:A66"/>
    <mergeCell ref="A67:A68"/>
    <mergeCell ref="A69:A76"/>
    <mergeCell ref="A77:A81"/>
    <mergeCell ref="B1:D1"/>
    <mergeCell ref="B2:C2"/>
    <mergeCell ref="B4:E4"/>
    <mergeCell ref="A6:A7"/>
    <mergeCell ref="B6:D6"/>
    <mergeCell ref="B7:D7"/>
    <mergeCell ref="A9:E9"/>
    <mergeCell ref="A11:A12"/>
    <mergeCell ref="A13:A15"/>
    <mergeCell ref="A16:A22"/>
    <mergeCell ref="A23:A26"/>
    <mergeCell ref="A49:A51"/>
    <mergeCell ref="A52:A61"/>
    <mergeCell ref="A28:A29"/>
    <mergeCell ref="A30:E30"/>
    <mergeCell ref="A32:A38"/>
    <mergeCell ref="A39:A42"/>
    <mergeCell ref="A43:A48"/>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G21"/>
  <sheetViews>
    <sheetView showGridLines="0" zoomScale="90" zoomScaleNormal="90" workbookViewId="0">
      <selection activeCell="A24" sqref="A24"/>
    </sheetView>
  </sheetViews>
  <sheetFormatPr baseColWidth="10" defaultColWidth="10.5703125" defaultRowHeight="15"/>
  <cols>
    <col min="1" max="1" width="79.7109375" style="244" customWidth="1"/>
    <col min="2" max="4" width="17.42578125" style="244" customWidth="1"/>
    <col min="5" max="5" width="21.5703125" style="244" customWidth="1"/>
    <col min="6" max="6" width="23.42578125" style="244" customWidth="1"/>
    <col min="7" max="7" width="3.5703125" style="244" customWidth="1"/>
    <col min="8" max="16384" width="10.5703125" style="244"/>
  </cols>
  <sheetData>
    <row r="1" spans="1:7" ht="74.25" customHeight="1">
      <c r="A1"/>
      <c r="B1" s="334" t="s">
        <v>478</v>
      </c>
      <c r="C1" s="334"/>
      <c r="D1" s="334"/>
      <c r="E1" s="334"/>
      <c r="F1"/>
      <c r="G1"/>
    </row>
    <row r="2" spans="1:7" hidden="1">
      <c r="A2"/>
      <c r="B2"/>
      <c r="C2"/>
      <c r="D2"/>
      <c r="E2"/>
      <c r="F2"/>
      <c r="G2"/>
    </row>
    <row r="3" spans="1:7">
      <c r="A3" s="330" t="s">
        <v>304</v>
      </c>
      <c r="B3" s="330"/>
      <c r="C3" s="330"/>
      <c r="D3" s="330"/>
      <c r="E3" s="330"/>
      <c r="F3" s="331"/>
      <c r="G3"/>
    </row>
    <row r="4" spans="1:7">
      <c r="A4" s="332" t="s">
        <v>451</v>
      </c>
      <c r="B4" s="333" t="s">
        <v>452</v>
      </c>
      <c r="C4" s="333"/>
      <c r="D4" s="333"/>
      <c r="E4" s="333"/>
      <c r="F4" s="335" t="s">
        <v>48</v>
      </c>
      <c r="G4"/>
    </row>
    <row r="5" spans="1:7">
      <c r="A5" s="332"/>
      <c r="B5" s="245" t="s">
        <v>49</v>
      </c>
      <c r="C5" s="245" t="s">
        <v>50</v>
      </c>
      <c r="D5" s="245" t="s">
        <v>51</v>
      </c>
      <c r="E5" s="245" t="s">
        <v>52</v>
      </c>
      <c r="F5" s="336"/>
      <c r="G5"/>
    </row>
    <row r="6" spans="1:7" ht="28.5">
      <c r="A6" s="246" t="s">
        <v>453</v>
      </c>
      <c r="B6" s="247"/>
      <c r="C6" s="247"/>
      <c r="D6" s="247">
        <v>8.9</v>
      </c>
      <c r="E6" s="247">
        <v>13.16</v>
      </c>
      <c r="F6" s="248" t="s">
        <v>454</v>
      </c>
      <c r="G6"/>
    </row>
    <row r="7" spans="1:7" ht="28.5">
      <c r="A7" s="246" t="s">
        <v>455</v>
      </c>
      <c r="B7" s="247"/>
      <c r="C7" s="247"/>
      <c r="D7" s="247">
        <v>11</v>
      </c>
      <c r="E7" s="247" t="s">
        <v>456</v>
      </c>
      <c r="F7" s="248" t="s">
        <v>454</v>
      </c>
      <c r="G7"/>
    </row>
    <row r="8" spans="1:7">
      <c r="A8" s="246" t="s">
        <v>457</v>
      </c>
      <c r="B8" s="247"/>
      <c r="C8" s="247"/>
      <c r="D8" s="247">
        <v>1</v>
      </c>
      <c r="E8" s="247" t="s">
        <v>458</v>
      </c>
      <c r="F8" s="248" t="s">
        <v>454</v>
      </c>
      <c r="G8"/>
    </row>
    <row r="9" spans="1:7">
      <c r="A9" s="246" t="s">
        <v>459</v>
      </c>
      <c r="B9" s="247">
        <v>16</v>
      </c>
      <c r="C9" s="247">
        <v>3.4</v>
      </c>
      <c r="D9" s="247" t="s">
        <v>460</v>
      </c>
      <c r="E9" s="247" t="s">
        <v>461</v>
      </c>
      <c r="F9" s="248" t="s">
        <v>454</v>
      </c>
      <c r="G9"/>
    </row>
    <row r="10" spans="1:7" ht="28.5">
      <c r="A10" s="246" t="s">
        <v>462</v>
      </c>
      <c r="B10" s="247" t="s">
        <v>463</v>
      </c>
      <c r="C10" s="247">
        <v>7</v>
      </c>
      <c r="D10" s="247" t="s">
        <v>464</v>
      </c>
      <c r="E10" s="247" t="s">
        <v>465</v>
      </c>
      <c r="F10" s="248" t="s">
        <v>454</v>
      </c>
      <c r="G10"/>
    </row>
    <row r="11" spans="1:7" ht="28.5">
      <c r="A11" s="246" t="s">
        <v>466</v>
      </c>
      <c r="B11" s="247"/>
      <c r="C11" s="247"/>
      <c r="D11" s="247" t="s">
        <v>467</v>
      </c>
      <c r="E11" s="247">
        <v>28</v>
      </c>
      <c r="F11" s="249" t="s">
        <v>454</v>
      </c>
      <c r="G11"/>
    </row>
    <row r="12" spans="1:7" ht="28.5">
      <c r="A12" s="246" t="s">
        <v>468</v>
      </c>
      <c r="B12" s="247"/>
      <c r="C12" s="247"/>
      <c r="D12" s="247" t="s">
        <v>469</v>
      </c>
      <c r="E12" s="247">
        <v>20.21</v>
      </c>
      <c r="F12" s="248" t="s">
        <v>454</v>
      </c>
      <c r="G12"/>
    </row>
    <row r="13" spans="1:7" ht="28.5">
      <c r="A13" s="246" t="s">
        <v>470</v>
      </c>
      <c r="B13" s="247"/>
      <c r="C13" s="247"/>
      <c r="D13" s="247" t="s">
        <v>471</v>
      </c>
      <c r="E13" s="247" t="s">
        <v>472</v>
      </c>
      <c r="F13" s="248" t="s">
        <v>454</v>
      </c>
      <c r="G13"/>
    </row>
    <row r="14" spans="1:7" ht="71.25">
      <c r="A14" s="246" t="s">
        <v>473</v>
      </c>
      <c r="B14" s="247">
        <v>3</v>
      </c>
      <c r="C14" s="247">
        <v>2</v>
      </c>
      <c r="D14" s="247">
        <v>3</v>
      </c>
      <c r="E14" s="247" t="s">
        <v>474</v>
      </c>
      <c r="F14" s="248" t="s">
        <v>454</v>
      </c>
      <c r="G14"/>
    </row>
    <row r="15" spans="1:7">
      <c r="A15" s="246" t="s">
        <v>475</v>
      </c>
      <c r="B15" s="247">
        <v>2.17</v>
      </c>
      <c r="C15" s="247">
        <v>8</v>
      </c>
      <c r="D15" s="247">
        <v>1</v>
      </c>
      <c r="E15" s="247" t="s">
        <v>476</v>
      </c>
      <c r="F15" s="248" t="s">
        <v>477</v>
      </c>
      <c r="G15"/>
    </row>
    <row r="16" spans="1:7" hidden="1">
      <c r="A16" s="246"/>
      <c r="B16" s="247"/>
      <c r="C16" s="247"/>
      <c r="D16" s="247"/>
      <c r="E16" s="247"/>
      <c r="F16" s="248"/>
      <c r="G16"/>
    </row>
    <row r="17" spans="1:7" hidden="1">
      <c r="A17" s="250"/>
      <c r="B17" s="251"/>
      <c r="C17" s="251"/>
      <c r="D17" s="251"/>
      <c r="E17" s="251"/>
      <c r="F17" s="252"/>
      <c r="G17"/>
    </row>
    <row r="18" spans="1:7" hidden="1">
      <c r="A18" s="253"/>
      <c r="B18" s="254"/>
      <c r="C18" s="254"/>
      <c r="D18" s="254"/>
      <c r="E18" s="254"/>
      <c r="F18" s="249"/>
      <c r="G18"/>
    </row>
    <row r="19" spans="1:7" hidden="1">
      <c r="A19" s="250"/>
      <c r="B19" s="255"/>
      <c r="C19" s="255"/>
      <c r="D19" s="255"/>
      <c r="E19" s="255"/>
      <c r="F19" s="252"/>
      <c r="G19"/>
    </row>
    <row r="20" spans="1:7" hidden="1">
      <c r="A20" s="253"/>
      <c r="B20" s="256"/>
      <c r="C20" s="256"/>
      <c r="D20" s="256"/>
      <c r="E20" s="254"/>
      <c r="F20" s="248"/>
      <c r="G20"/>
    </row>
    <row r="21" spans="1:7">
      <c r="A21"/>
      <c r="B21"/>
      <c r="C21"/>
      <c r="D21"/>
      <c r="E21"/>
      <c r="F21"/>
      <c r="G21"/>
    </row>
  </sheetData>
  <mergeCells count="5">
    <mergeCell ref="A3:F3"/>
    <mergeCell ref="A4:A5"/>
    <mergeCell ref="B4:E4"/>
    <mergeCell ref="B1:E1"/>
    <mergeCell ref="F4:F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00000000-0002-0000-0300-000000000000}"/>
    <dataValidation allowBlank="1" showInputMessage="1" showErrorMessage="1" prompt="Proponer y escribir en una frase la estrategia para gestionar la debilidad, la oportunidad, la amenaza o la fortaleza.Usar verbo de acción en infinitivo._x000a_" sqref="A4"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19"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8" customWidth="1"/>
    <col min="4" max="4" width="19.28515625" style="4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75" t="s">
        <v>15</v>
      </c>
      <c r="C2" s="376"/>
      <c r="D2" s="376"/>
      <c r="E2" s="376"/>
      <c r="F2" s="376"/>
      <c r="G2" s="377"/>
    </row>
    <row r="3" spans="2:9" ht="15">
      <c r="B3" s="378" t="s">
        <v>16</v>
      </c>
      <c r="C3" s="379"/>
      <c r="D3" s="380"/>
      <c r="E3" s="380"/>
      <c r="F3" s="380"/>
      <c r="G3" s="381"/>
    </row>
    <row r="4" spans="2:9" ht="88.5" customHeight="1">
      <c r="B4" s="382" t="s">
        <v>250</v>
      </c>
      <c r="C4" s="383"/>
      <c r="D4" s="383"/>
      <c r="E4" s="383"/>
      <c r="F4" s="383"/>
      <c r="G4" s="384"/>
    </row>
    <row r="5" spans="2:9" ht="15">
      <c r="B5" s="119"/>
      <c r="C5" s="131"/>
      <c r="D5" s="132"/>
      <c r="E5" s="133"/>
      <c r="F5" s="133"/>
      <c r="G5" s="133"/>
    </row>
    <row r="6" spans="2:9" ht="16.5" customHeight="1">
      <c r="B6" s="385" t="s">
        <v>318</v>
      </c>
      <c r="C6" s="386"/>
      <c r="D6" s="386"/>
      <c r="E6" s="386"/>
      <c r="F6" s="386"/>
      <c r="G6" s="387"/>
    </row>
    <row r="7" spans="2:9" ht="76.5" customHeight="1">
      <c r="B7" s="385"/>
      <c r="C7" s="386"/>
      <c r="D7" s="386"/>
      <c r="E7" s="386"/>
      <c r="F7" s="386"/>
      <c r="G7" s="387"/>
    </row>
    <row r="8" spans="2:9" ht="15" thickBot="1">
      <c r="B8" s="134"/>
      <c r="C8" s="135"/>
      <c r="D8" s="135"/>
      <c r="E8" s="136"/>
      <c r="F8" s="137"/>
      <c r="G8" s="137"/>
    </row>
    <row r="9" spans="2:9">
      <c r="B9" s="138"/>
      <c r="C9" s="139" t="s">
        <v>176</v>
      </c>
      <c r="D9" s="388" t="s">
        <v>17</v>
      </c>
      <c r="E9" s="389"/>
      <c r="F9" s="390" t="s">
        <v>18</v>
      </c>
      <c r="G9" s="391"/>
    </row>
    <row r="10" spans="2:9" ht="15" customHeight="1">
      <c r="B10" s="140"/>
      <c r="C10" s="121">
        <v>5</v>
      </c>
      <c r="D10" s="371" t="s">
        <v>19</v>
      </c>
      <c r="E10" s="372"/>
      <c r="F10" s="365" t="s">
        <v>178</v>
      </c>
      <c r="G10" s="355"/>
      <c r="H10" s="374"/>
      <c r="I10" s="374"/>
    </row>
    <row r="11" spans="2:9">
      <c r="B11" s="140"/>
      <c r="C11" s="121">
        <v>5</v>
      </c>
      <c r="D11" s="371" t="s">
        <v>21</v>
      </c>
      <c r="E11" s="372"/>
      <c r="F11" s="365" t="s">
        <v>179</v>
      </c>
      <c r="G11" s="355"/>
      <c r="H11" s="374"/>
      <c r="I11" s="374"/>
    </row>
    <row r="12" spans="2:9">
      <c r="B12" s="140"/>
      <c r="C12" s="121">
        <v>5</v>
      </c>
      <c r="D12" s="371" t="s">
        <v>23</v>
      </c>
      <c r="E12" s="372"/>
      <c r="F12" s="365" t="s">
        <v>180</v>
      </c>
      <c r="G12" s="355"/>
      <c r="H12" s="374"/>
      <c r="I12" s="374"/>
    </row>
    <row r="13" spans="2:9" ht="27.75" customHeight="1">
      <c r="B13" s="140"/>
      <c r="C13" s="121">
        <v>5</v>
      </c>
      <c r="D13" s="371" t="s">
        <v>120</v>
      </c>
      <c r="E13" s="372"/>
      <c r="F13" s="365" t="s">
        <v>181</v>
      </c>
      <c r="G13" s="355"/>
      <c r="H13" s="374"/>
      <c r="I13" s="374"/>
    </row>
    <row r="14" spans="2:9">
      <c r="B14" s="140"/>
      <c r="C14" s="121">
        <v>5</v>
      </c>
      <c r="D14" s="371" t="s">
        <v>108</v>
      </c>
      <c r="E14" s="372"/>
      <c r="F14" s="365" t="s">
        <v>182</v>
      </c>
      <c r="G14" s="355"/>
      <c r="H14" s="374"/>
      <c r="I14" s="374"/>
    </row>
    <row r="15" spans="2:9" ht="41.25" customHeight="1">
      <c r="B15" s="140"/>
      <c r="C15" s="121">
        <v>5</v>
      </c>
      <c r="D15" s="371" t="s">
        <v>4</v>
      </c>
      <c r="E15" s="372"/>
      <c r="F15" s="365" t="s">
        <v>219</v>
      </c>
      <c r="G15" s="355"/>
      <c r="H15" s="374"/>
      <c r="I15" s="374"/>
    </row>
    <row r="16" spans="2:9" ht="41.25" customHeight="1">
      <c r="B16" s="140"/>
      <c r="C16" s="121">
        <v>5</v>
      </c>
      <c r="D16" s="366" t="s">
        <v>177</v>
      </c>
      <c r="E16" s="367"/>
      <c r="F16" s="365" t="s">
        <v>260</v>
      </c>
      <c r="G16" s="355"/>
      <c r="H16" s="374"/>
      <c r="I16" s="374"/>
    </row>
    <row r="17" spans="2:9" ht="51.75" customHeight="1">
      <c r="B17" s="140"/>
      <c r="C17" s="121">
        <v>5</v>
      </c>
      <c r="D17" s="367" t="s">
        <v>134</v>
      </c>
      <c r="E17" s="373"/>
      <c r="F17" s="365" t="s">
        <v>251</v>
      </c>
      <c r="G17" s="355"/>
      <c r="H17" s="374"/>
      <c r="I17" s="374"/>
    </row>
    <row r="18" spans="2:9" ht="51.75" customHeight="1">
      <c r="B18" s="140"/>
      <c r="C18" s="121">
        <v>5</v>
      </c>
      <c r="D18" s="366" t="s">
        <v>183</v>
      </c>
      <c r="E18" s="367"/>
      <c r="F18" s="365" t="s">
        <v>252</v>
      </c>
      <c r="G18" s="355"/>
      <c r="H18" s="374"/>
      <c r="I18" s="374"/>
    </row>
    <row r="19" spans="2:9" ht="51.75" customHeight="1">
      <c r="B19" s="140"/>
      <c r="C19" s="121">
        <v>5</v>
      </c>
      <c r="D19" s="126" t="s">
        <v>245</v>
      </c>
      <c r="E19" s="127"/>
      <c r="F19" s="365" t="s">
        <v>319</v>
      </c>
      <c r="G19" s="355"/>
      <c r="H19" s="374"/>
      <c r="I19" s="374"/>
    </row>
    <row r="20" spans="2:9" ht="51.75" customHeight="1">
      <c r="B20" s="140"/>
      <c r="C20" s="121">
        <v>5</v>
      </c>
      <c r="D20" s="126" t="s">
        <v>99</v>
      </c>
      <c r="E20" s="127"/>
      <c r="F20" s="365" t="s">
        <v>253</v>
      </c>
      <c r="G20" s="355"/>
      <c r="H20" s="374"/>
      <c r="I20" s="374"/>
    </row>
    <row r="21" spans="2:9" ht="66.75" customHeight="1">
      <c r="B21" s="140"/>
      <c r="C21" s="121">
        <v>5</v>
      </c>
      <c r="D21" s="366" t="s">
        <v>184</v>
      </c>
      <c r="E21" s="367"/>
      <c r="F21" s="365" t="s">
        <v>320</v>
      </c>
      <c r="G21" s="355"/>
      <c r="H21" s="374"/>
      <c r="I21" s="374"/>
    </row>
    <row r="22" spans="2:9" ht="36" customHeight="1">
      <c r="B22" s="140"/>
      <c r="C22" s="121">
        <v>5</v>
      </c>
      <c r="D22" s="368" t="s">
        <v>185</v>
      </c>
      <c r="E22" s="369"/>
      <c r="F22" s="365" t="s">
        <v>254</v>
      </c>
      <c r="G22" s="355"/>
      <c r="H22" s="392"/>
      <c r="I22" s="392"/>
    </row>
    <row r="23" spans="2:9" ht="26.25" customHeight="1">
      <c r="B23" s="140"/>
      <c r="C23" s="121">
        <v>5</v>
      </c>
      <c r="D23" s="370" t="s">
        <v>220</v>
      </c>
      <c r="E23" s="370"/>
      <c r="F23" s="354" t="s">
        <v>222</v>
      </c>
      <c r="G23" s="355"/>
      <c r="H23" s="374"/>
      <c r="I23" s="374"/>
    </row>
    <row r="24" spans="2:9" ht="26.25" customHeight="1">
      <c r="B24" s="140"/>
      <c r="C24" s="121">
        <v>5</v>
      </c>
      <c r="D24" s="370" t="s">
        <v>221</v>
      </c>
      <c r="E24" s="370"/>
      <c r="F24" s="354" t="s">
        <v>255</v>
      </c>
      <c r="G24" s="355"/>
      <c r="H24" s="374"/>
      <c r="I24" s="374"/>
    </row>
    <row r="25" spans="2:9" ht="26.25" customHeight="1">
      <c r="B25" s="140"/>
      <c r="C25" s="121">
        <v>5</v>
      </c>
      <c r="D25" s="352" t="s">
        <v>223</v>
      </c>
      <c r="E25" s="353"/>
      <c r="F25" s="354" t="s">
        <v>321</v>
      </c>
      <c r="G25" s="355"/>
      <c r="H25" s="374"/>
      <c r="I25" s="374"/>
    </row>
    <row r="26" spans="2:9" ht="27" customHeight="1">
      <c r="B26" s="141"/>
      <c r="C26" s="356" t="s">
        <v>261</v>
      </c>
      <c r="D26" s="357"/>
      <c r="E26" s="357"/>
      <c r="F26" s="357"/>
      <c r="G26" s="358"/>
    </row>
    <row r="27" spans="2:9" ht="27" customHeight="1">
      <c r="B27" s="359" t="s">
        <v>256</v>
      </c>
      <c r="C27" s="360"/>
      <c r="D27" s="360"/>
      <c r="E27" s="360"/>
      <c r="F27" s="360"/>
      <c r="G27" s="361"/>
    </row>
    <row r="28" spans="2:9" ht="10.5" customHeight="1">
      <c r="B28" s="142"/>
      <c r="D28" s="143"/>
      <c r="E28" s="144"/>
      <c r="F28" s="145"/>
      <c r="G28" s="145"/>
    </row>
    <row r="29" spans="2:9">
      <c r="B29" s="142"/>
      <c r="C29" s="146"/>
      <c r="D29" s="362" t="s">
        <v>17</v>
      </c>
      <c r="E29" s="362"/>
      <c r="F29" s="363" t="s">
        <v>18</v>
      </c>
      <c r="G29" s="364"/>
    </row>
    <row r="30" spans="2:9">
      <c r="B30" s="142"/>
      <c r="D30" s="341" t="s">
        <v>19</v>
      </c>
      <c r="E30" s="341"/>
      <c r="F30" s="342" t="s">
        <v>20</v>
      </c>
      <c r="G30" s="343"/>
      <c r="H30" s="374"/>
      <c r="I30" s="374"/>
    </row>
    <row r="31" spans="2:9">
      <c r="B31" s="142"/>
      <c r="D31" s="341" t="s">
        <v>21</v>
      </c>
      <c r="E31" s="341"/>
      <c r="F31" s="342" t="s">
        <v>22</v>
      </c>
      <c r="G31" s="343"/>
      <c r="H31" s="374"/>
      <c r="I31" s="374"/>
    </row>
    <row r="32" spans="2:9">
      <c r="B32" s="142"/>
      <c r="D32" s="341" t="s">
        <v>23</v>
      </c>
      <c r="E32" s="341"/>
      <c r="F32" s="342" t="s">
        <v>24</v>
      </c>
      <c r="G32" s="343"/>
      <c r="H32" s="374"/>
      <c r="I32" s="374"/>
    </row>
    <row r="33" spans="2:9">
      <c r="B33" s="142"/>
      <c r="D33" s="341" t="s">
        <v>120</v>
      </c>
      <c r="E33" s="341"/>
      <c r="F33" s="342" t="s">
        <v>121</v>
      </c>
      <c r="G33" s="343"/>
      <c r="H33" s="374"/>
      <c r="I33" s="374"/>
    </row>
    <row r="34" spans="2:9">
      <c r="B34" s="142"/>
      <c r="D34" s="341" t="s">
        <v>108</v>
      </c>
      <c r="E34" s="341"/>
      <c r="F34" s="342" t="s">
        <v>225</v>
      </c>
      <c r="G34" s="343"/>
      <c r="H34" s="374"/>
      <c r="I34" s="374"/>
    </row>
    <row r="35" spans="2:9" ht="40.9" customHeight="1">
      <c r="B35" s="142"/>
      <c r="D35" s="341" t="s">
        <v>110</v>
      </c>
      <c r="E35" s="341"/>
      <c r="F35" s="342" t="s">
        <v>226</v>
      </c>
      <c r="G35" s="343"/>
      <c r="H35" s="374"/>
      <c r="I35" s="374"/>
    </row>
    <row r="36" spans="2:9" ht="42" customHeight="1">
      <c r="B36" s="120"/>
      <c r="C36" s="147"/>
      <c r="D36" s="341" t="s">
        <v>169</v>
      </c>
      <c r="E36" s="341"/>
      <c r="F36" s="342" t="s">
        <v>322</v>
      </c>
      <c r="G36" s="343"/>
      <c r="H36" s="393"/>
      <c r="I36" s="393"/>
    </row>
    <row r="37" spans="2:9" ht="30.75" customHeight="1">
      <c r="B37" s="120"/>
      <c r="C37" s="147"/>
      <c r="D37" s="341" t="s">
        <v>160</v>
      </c>
      <c r="E37" s="341"/>
      <c r="F37" s="350" t="s">
        <v>323</v>
      </c>
      <c r="G37" s="351"/>
      <c r="H37" s="393"/>
      <c r="I37" s="393"/>
    </row>
    <row r="38" spans="2:9" ht="33" customHeight="1">
      <c r="B38" s="120"/>
      <c r="C38" s="147"/>
      <c r="D38" s="341" t="s">
        <v>161</v>
      </c>
      <c r="E38" s="341"/>
      <c r="F38" s="350" t="s">
        <v>323</v>
      </c>
      <c r="G38" s="351"/>
      <c r="H38" s="393"/>
      <c r="I38" s="393"/>
    </row>
    <row r="39" spans="2:9" ht="30" customHeight="1">
      <c r="B39" s="120"/>
      <c r="C39" s="147"/>
      <c r="D39" s="341" t="s">
        <v>227</v>
      </c>
      <c r="E39" s="341"/>
      <c r="F39" s="350" t="s">
        <v>323</v>
      </c>
      <c r="G39" s="351"/>
      <c r="H39" s="393"/>
      <c r="I39" s="393"/>
    </row>
    <row r="40" spans="2:9" ht="30" customHeight="1">
      <c r="B40" s="120"/>
      <c r="C40" s="147"/>
      <c r="D40" s="341" t="s">
        <v>162</v>
      </c>
      <c r="E40" s="341"/>
      <c r="F40" s="350" t="s">
        <v>323</v>
      </c>
      <c r="G40" s="351"/>
      <c r="H40" s="393"/>
      <c r="I40" s="393"/>
    </row>
    <row r="41" spans="2:9" ht="30" customHeight="1">
      <c r="B41" s="120"/>
      <c r="C41" s="147"/>
      <c r="D41" s="337" t="s">
        <v>231</v>
      </c>
      <c r="E41" s="338"/>
      <c r="F41" s="342" t="s">
        <v>324</v>
      </c>
      <c r="G41" s="343"/>
      <c r="H41" s="393"/>
      <c r="I41" s="393"/>
    </row>
    <row r="42" spans="2:9" ht="35.25" customHeight="1">
      <c r="B42" s="120"/>
      <c r="C42" s="147"/>
      <c r="D42" s="341" t="s">
        <v>170</v>
      </c>
      <c r="E42" s="341"/>
      <c r="F42" s="342" t="s">
        <v>249</v>
      </c>
      <c r="G42" s="343"/>
      <c r="H42" s="393"/>
      <c r="I42" s="393"/>
    </row>
    <row r="43" spans="2:9" ht="31.5" customHeight="1">
      <c r="B43" s="120"/>
      <c r="C43" s="147"/>
      <c r="D43" s="341" t="s">
        <v>160</v>
      </c>
      <c r="E43" s="341"/>
      <c r="F43" s="350" t="s">
        <v>323</v>
      </c>
      <c r="G43" s="351"/>
      <c r="H43" s="393"/>
      <c r="I43" s="393"/>
    </row>
    <row r="44" spans="2:9" ht="35.25" customHeight="1">
      <c r="B44" s="120"/>
      <c r="C44" s="147"/>
      <c r="D44" s="341" t="s">
        <v>233</v>
      </c>
      <c r="E44" s="341"/>
      <c r="F44" s="350" t="s">
        <v>323</v>
      </c>
      <c r="G44" s="351"/>
      <c r="H44" s="393"/>
      <c r="I44" s="393"/>
    </row>
    <row r="45" spans="2:9" ht="57" customHeight="1">
      <c r="B45" s="120"/>
      <c r="C45" s="147"/>
      <c r="D45" s="341" t="s">
        <v>162</v>
      </c>
      <c r="E45" s="341"/>
      <c r="F45" s="350" t="s">
        <v>323</v>
      </c>
      <c r="G45" s="351"/>
      <c r="H45" s="393"/>
      <c r="I45" s="393"/>
    </row>
    <row r="46" spans="2:9" ht="32.25" customHeight="1">
      <c r="B46" s="120"/>
      <c r="C46" s="147"/>
      <c r="D46" s="341" t="s">
        <v>161</v>
      </c>
      <c r="E46" s="341"/>
      <c r="F46" s="350" t="s">
        <v>323</v>
      </c>
      <c r="G46" s="351"/>
      <c r="H46" s="393"/>
      <c r="I46" s="393"/>
    </row>
    <row r="47" spans="2:9" ht="32.25" customHeight="1">
      <c r="B47" s="120"/>
      <c r="C47" s="147"/>
      <c r="D47" s="337" t="s">
        <v>229</v>
      </c>
      <c r="E47" s="338"/>
      <c r="F47" s="339" t="s">
        <v>236</v>
      </c>
      <c r="G47" s="340"/>
      <c r="H47" s="393"/>
      <c r="I47" s="393"/>
    </row>
    <row r="48" spans="2:9" ht="32.25" customHeight="1">
      <c r="B48" s="120"/>
      <c r="C48" s="147"/>
      <c r="D48" s="341" t="s">
        <v>171</v>
      </c>
      <c r="E48" s="341"/>
      <c r="F48" s="342" t="s">
        <v>238</v>
      </c>
      <c r="G48" s="343"/>
      <c r="H48" s="393"/>
      <c r="I48" s="393"/>
    </row>
    <row r="49" spans="2:9" ht="32.25" customHeight="1">
      <c r="B49" s="120"/>
      <c r="C49" s="147"/>
      <c r="D49" s="341" t="s">
        <v>172</v>
      </c>
      <c r="E49" s="341"/>
      <c r="F49" s="342" t="s">
        <v>239</v>
      </c>
      <c r="G49" s="343"/>
      <c r="H49" s="393"/>
      <c r="I49" s="393"/>
    </row>
    <row r="50" spans="2:9" ht="32.25" customHeight="1">
      <c r="B50" s="120"/>
      <c r="C50" s="147"/>
      <c r="D50" s="341" t="s">
        <v>237</v>
      </c>
      <c r="E50" s="341"/>
      <c r="F50" s="342" t="s">
        <v>240</v>
      </c>
      <c r="G50" s="343"/>
      <c r="H50" s="393"/>
      <c r="I50" s="393"/>
    </row>
    <row r="51" spans="2:9" ht="32.25" customHeight="1">
      <c r="B51" s="120"/>
      <c r="C51" s="147"/>
      <c r="D51" s="143"/>
      <c r="E51" s="143"/>
      <c r="F51" s="145"/>
      <c r="G51" s="145"/>
      <c r="H51" s="393"/>
      <c r="I51" s="393"/>
    </row>
    <row r="52" spans="2:9" ht="32.25" customHeight="1">
      <c r="B52" s="120"/>
      <c r="C52" s="147"/>
      <c r="D52" s="143"/>
      <c r="E52" s="143"/>
      <c r="F52" s="145"/>
      <c r="G52" s="145"/>
    </row>
    <row r="53" spans="2:9" ht="32.25" customHeight="1">
      <c r="B53" s="120"/>
      <c r="C53" s="147"/>
      <c r="D53" s="143"/>
      <c r="E53" s="143"/>
      <c r="F53" s="145"/>
      <c r="G53" s="145"/>
    </row>
    <row r="54" spans="2:9" ht="21.75" customHeight="1">
      <c r="B54" s="344" t="s">
        <v>243</v>
      </c>
      <c r="C54" s="345"/>
      <c r="D54" s="345"/>
      <c r="E54" s="345"/>
      <c r="F54" s="345"/>
      <c r="G54" s="346"/>
    </row>
    <row r="55" spans="2:9" ht="21.75" customHeight="1">
      <c r="B55" s="344" t="s">
        <v>244</v>
      </c>
      <c r="C55" s="345"/>
      <c r="D55" s="345"/>
      <c r="E55" s="345"/>
      <c r="F55" s="345"/>
      <c r="G55" s="346"/>
    </row>
    <row r="56" spans="2:9" ht="20.25" customHeight="1">
      <c r="B56" s="344" t="s">
        <v>257</v>
      </c>
      <c r="C56" s="345"/>
      <c r="D56" s="345"/>
      <c r="E56" s="345"/>
      <c r="F56" s="345"/>
      <c r="G56" s="346"/>
    </row>
    <row r="57" spans="2:9" ht="20.25" customHeight="1">
      <c r="B57" s="344" t="s">
        <v>258</v>
      </c>
      <c r="C57" s="345"/>
      <c r="D57" s="345"/>
      <c r="E57" s="345"/>
      <c r="F57" s="345"/>
      <c r="G57" s="346"/>
    </row>
    <row r="58" spans="2:9" ht="18" customHeight="1" thickBot="1">
      <c r="B58" s="347" t="s">
        <v>325</v>
      </c>
      <c r="C58" s="348"/>
      <c r="D58" s="348"/>
      <c r="E58" s="348"/>
      <c r="F58" s="348"/>
      <c r="G58" s="349"/>
    </row>
    <row r="59" spans="2:9">
      <c r="B59" s="148"/>
      <c r="C59" s="149"/>
      <c r="D59" s="148"/>
      <c r="E59" s="148"/>
      <c r="F59" s="148"/>
      <c r="G59" s="148"/>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109"/>
  <sheetViews>
    <sheetView showGridLines="0" topLeftCell="A87" zoomScale="110" zoomScaleNormal="110" zoomScalePageLayoutView="50" workbookViewId="0">
      <selection activeCell="B100" sqref="B100:B109"/>
    </sheetView>
  </sheetViews>
  <sheetFormatPr baseColWidth="10" defaultColWidth="11.42578125" defaultRowHeight="15"/>
  <cols>
    <col min="1" max="1" width="5" bestFit="1" customWidth="1"/>
    <col min="2" max="2" width="46.28515625" customWidth="1"/>
    <col min="3" max="3" width="35.7109375" customWidth="1"/>
    <col min="4" max="4" width="62.285156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customWidth="1"/>
    <col min="13" max="13" width="25.5703125" customWidth="1"/>
    <col min="14" max="14" width="26.28515625" customWidth="1"/>
    <col min="15" max="15" width="6.28515625" hidden="1" customWidth="1"/>
    <col min="16" max="257" width="11.42578125" style="17"/>
    <col min="258" max="16384" width="11.42578125" style="22"/>
  </cols>
  <sheetData>
    <row r="1" spans="1:257" s="19" customFormat="1" ht="27">
      <c r="A1" s="446"/>
      <c r="B1" s="447"/>
      <c r="C1" s="447"/>
      <c r="D1" s="41"/>
      <c r="E1" s="42"/>
      <c r="F1" s="42"/>
      <c r="G1" s="42"/>
      <c r="H1" s="42"/>
      <c r="I1" s="42"/>
      <c r="J1" s="42"/>
      <c r="K1" s="42"/>
      <c r="L1" s="42"/>
      <c r="M1" s="42"/>
      <c r="N1" s="43"/>
      <c r="O1" s="42"/>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48"/>
      <c r="B2" s="449"/>
      <c r="C2" s="449"/>
      <c r="D2" s="37"/>
      <c r="E2" s="36"/>
      <c r="F2" s="36"/>
      <c r="G2" s="36"/>
      <c r="H2" s="36"/>
      <c r="I2" s="36"/>
      <c r="J2" s="36"/>
      <c r="K2" s="36"/>
      <c r="L2" s="36"/>
      <c r="M2" s="36"/>
      <c r="N2" s="44"/>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5"/>
      <c r="B3" s="1"/>
      <c r="C3" s="1"/>
      <c r="D3" s="37"/>
      <c r="E3" s="36"/>
      <c r="F3" s="36"/>
      <c r="G3" s="36"/>
      <c r="H3" s="36"/>
      <c r="I3" s="36"/>
      <c r="J3" s="36"/>
      <c r="K3" s="36"/>
      <c r="L3" s="36"/>
      <c r="M3" s="36"/>
      <c r="N3" s="44"/>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50" t="s">
        <v>0</v>
      </c>
      <c r="B4" s="450"/>
      <c r="C4" s="450"/>
      <c r="D4" s="456" t="s">
        <v>263</v>
      </c>
      <c r="E4" s="457"/>
      <c r="F4" s="457"/>
      <c r="G4" s="457"/>
      <c r="H4" s="457"/>
      <c r="I4" s="457"/>
      <c r="J4" s="457"/>
      <c r="K4" s="457"/>
      <c r="L4" s="457"/>
      <c r="M4" s="457"/>
      <c r="N4" s="458"/>
      <c r="O4" s="183"/>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50" t="s">
        <v>1</v>
      </c>
      <c r="B5" s="450"/>
      <c r="C5" s="450"/>
      <c r="D5" s="456" t="s">
        <v>335</v>
      </c>
      <c r="E5" s="457"/>
      <c r="F5" s="457"/>
      <c r="G5" s="457"/>
      <c r="H5" s="457"/>
      <c r="I5" s="457"/>
      <c r="J5" s="457"/>
      <c r="K5" s="457"/>
      <c r="L5" s="457"/>
      <c r="M5" s="457"/>
      <c r="N5" s="458"/>
      <c r="O5" s="184"/>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50" t="s">
        <v>2</v>
      </c>
      <c r="B6" s="450"/>
      <c r="C6" s="450"/>
      <c r="D6" s="456" t="s">
        <v>479</v>
      </c>
      <c r="E6" s="457"/>
      <c r="F6" s="457"/>
      <c r="G6" s="457"/>
      <c r="H6" s="457"/>
      <c r="I6" s="457"/>
      <c r="J6" s="457"/>
      <c r="K6" s="457"/>
      <c r="L6" s="457"/>
      <c r="M6" s="457"/>
      <c r="N6" s="458"/>
      <c r="O6" s="150"/>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1" t="s">
        <v>116</v>
      </c>
      <c r="B7" s="152"/>
      <c r="C7" s="152"/>
      <c r="D7" s="454" t="s">
        <v>115</v>
      </c>
      <c r="E7" s="459" t="s">
        <v>142</v>
      </c>
      <c r="F7" s="460"/>
      <c r="G7" s="460"/>
      <c r="H7" s="461"/>
      <c r="I7" s="429" t="s">
        <v>143</v>
      </c>
      <c r="J7" s="430"/>
      <c r="K7" s="430"/>
      <c r="L7" s="430"/>
      <c r="M7" s="431"/>
      <c r="N7" s="425" t="s">
        <v>149</v>
      </c>
      <c r="O7" s="426"/>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51" t="s">
        <v>12</v>
      </c>
      <c r="B8" s="453" t="s">
        <v>195</v>
      </c>
      <c r="C8" s="130" t="s">
        <v>114</v>
      </c>
      <c r="D8" s="454"/>
      <c r="E8" s="455" t="s">
        <v>134</v>
      </c>
      <c r="F8" s="455" t="s">
        <v>246</v>
      </c>
      <c r="G8" s="455" t="s">
        <v>247</v>
      </c>
      <c r="H8" s="455" t="s">
        <v>99</v>
      </c>
      <c r="I8" s="427" t="s">
        <v>132</v>
      </c>
      <c r="J8" s="122" t="s">
        <v>167</v>
      </c>
      <c r="K8" s="427" t="s">
        <v>143</v>
      </c>
      <c r="L8" s="427" t="s">
        <v>186</v>
      </c>
      <c r="M8" s="427" t="s">
        <v>166</v>
      </c>
      <c r="N8" s="422" t="s">
        <v>150</v>
      </c>
      <c r="O8" s="422" t="s">
        <v>151</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52"/>
      <c r="B9" s="454"/>
      <c r="C9" s="95" t="s">
        <v>218</v>
      </c>
      <c r="D9" s="454"/>
      <c r="E9" s="428"/>
      <c r="F9" s="428"/>
      <c r="G9" s="428"/>
      <c r="H9" s="428"/>
      <c r="I9" s="428"/>
      <c r="J9" s="128" t="s">
        <v>13</v>
      </c>
      <c r="K9" s="428" t="s">
        <v>133</v>
      </c>
      <c r="L9" s="428"/>
      <c r="M9" s="428" t="s">
        <v>133</v>
      </c>
      <c r="N9" s="424"/>
      <c r="O9" s="423"/>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38.25" customHeight="1">
      <c r="A10" s="406">
        <v>1</v>
      </c>
      <c r="B10" s="462" t="s">
        <v>481</v>
      </c>
      <c r="C10" s="410" t="s">
        <v>267</v>
      </c>
      <c r="D10" s="169" t="s">
        <v>268</v>
      </c>
      <c r="E10" s="410">
        <v>200</v>
      </c>
      <c r="F10" s="410">
        <v>12</v>
      </c>
      <c r="G10" s="438">
        <f>+F10/E10</f>
        <v>0.06</v>
      </c>
      <c r="H10" s="416"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54" t="s">
        <v>259</v>
      </c>
      <c r="J10" s="170" t="s">
        <v>197</v>
      </c>
      <c r="K10" s="154" t="str">
        <f>IFERROR(CONCATENATE(INDEX('8- Políticas de Administración '!$B$16:$F$53,MATCH('5- Identificación de Riesgos'!J10,'8- Políticas de Administración '!$C$16:$C$54,0),1)," - ",L10),"")</f>
        <v>Mayor - 4</v>
      </c>
      <c r="L10" s="181">
        <f>IFERROR(VLOOKUP(INDEX('8- Políticas de Administración '!$B$16:$F$63,MATCH('5- Identificación de Riesgos'!J10,'8- Políticas de Administración '!$C$16:$C$64,0),1),'8- Políticas de Administración '!$B$16:$F$64,5,FALSE),"")</f>
        <v>4</v>
      </c>
      <c r="M10" s="410" t="str">
        <f>IFERROR(CONCATENATE(INDEX('8- Políticas de Administración '!$B$16:$F$53,MATCH(ROUND(AVERAGE(L10:L19),0),'8- Políticas de Administración '!$F$16:$F$53,0),1)," - ",ROUND(AVERAGE(L10:L19),0)),"")</f>
        <v>Menor - 2</v>
      </c>
      <c r="N10" s="443" t="str">
        <f>IFERROR(CONCATENATE(VLOOKUP((LEFT(H10,LEN(H10)-4)&amp;LEFT(M10,LEN(M10)-4)),'9- Matriz de Calor '!$D$18:$E$42,2,0)," - ",RIGHT(H10,1)*RIGHT(M10,1)),"")</f>
        <v>Moderado - 4</v>
      </c>
      <c r="O10" s="441">
        <f>RIGHT(H10,1)*RIGHT(M10,1)</f>
        <v>4</v>
      </c>
      <c r="P10" s="18"/>
    </row>
    <row r="11" spans="1:257" ht="38.25" customHeight="1">
      <c r="A11" s="407"/>
      <c r="B11" s="463"/>
      <c r="C11" s="399"/>
      <c r="D11" s="167" t="s">
        <v>269</v>
      </c>
      <c r="E11" s="399"/>
      <c r="F11" s="399"/>
      <c r="G11" s="439"/>
      <c r="H11" s="417"/>
      <c r="I11" s="155" t="s">
        <v>88</v>
      </c>
      <c r="J11" s="158" t="s">
        <v>206</v>
      </c>
      <c r="K11" s="155" t="str">
        <f>IFERROR(CONCATENATE(INDEX('8- Políticas de Administración '!$B$16:$F$53,MATCH('5- Identificación de Riesgos'!J11,'8- Políticas de Administración '!$C$16:$C$54,0),1)," - ",L11),"")</f>
        <v>Leve - 1</v>
      </c>
      <c r="L11" s="180">
        <f>IFERROR(VLOOKUP(INDEX('8- Políticas de Administración '!$B$16:$F$63,MATCH('5- Identificación de Riesgos'!J11,'8- Políticas de Administración '!$C$16:$C$64,0),1),'8- Políticas de Administración '!$B$16:$F$64,5,FALSE),"")</f>
        <v>1</v>
      </c>
      <c r="M11" s="399"/>
      <c r="N11" s="444"/>
      <c r="O11" s="441"/>
      <c r="P11" s="18"/>
    </row>
    <row r="12" spans="1:257" ht="45" customHeight="1">
      <c r="A12" s="407"/>
      <c r="B12" s="463"/>
      <c r="C12" s="399"/>
      <c r="D12" s="167" t="s">
        <v>270</v>
      </c>
      <c r="E12" s="399"/>
      <c r="F12" s="399"/>
      <c r="G12" s="439"/>
      <c r="H12" s="417"/>
      <c r="I12" s="155" t="s">
        <v>89</v>
      </c>
      <c r="J12" s="158" t="s">
        <v>144</v>
      </c>
      <c r="K12" s="155" t="str">
        <f>IFERROR(CONCATENATE(INDEX('8- Políticas de Administración '!$B$16:$F$53,MATCH('5- Identificación de Riesgos'!J12,'8- Políticas de Administración '!$C$16:$C$54,0),1)," - ",L12),"")</f>
        <v>Leve - 1</v>
      </c>
      <c r="L12" s="180">
        <f>IFERROR(VLOOKUP(INDEX('8- Políticas de Administración '!$B$16:$F$63,MATCH('5- Identificación de Riesgos'!J12,'8- Políticas de Administración '!$C$16:$C$64,0),1),'8- Políticas de Administración '!$B$16:$F$64,5,FALSE),"")</f>
        <v>1</v>
      </c>
      <c r="M12" s="399"/>
      <c r="N12" s="444"/>
      <c r="O12" s="441"/>
      <c r="P12" s="18"/>
    </row>
    <row r="13" spans="1:257" ht="55.5" customHeight="1">
      <c r="A13" s="407"/>
      <c r="B13" s="463"/>
      <c r="C13" s="399"/>
      <c r="D13" s="167" t="s">
        <v>271</v>
      </c>
      <c r="E13" s="399"/>
      <c r="F13" s="399"/>
      <c r="G13" s="439"/>
      <c r="H13" s="417"/>
      <c r="I13" s="155"/>
      <c r="J13" s="158"/>
      <c r="K13" s="155" t="str">
        <f>IFERROR(CONCATENATE(INDEX('8- Políticas de Administración '!$B$16:$F$53,MATCH('5- Identificación de Riesgos'!J13,'8- Políticas de Administración '!$C$16:$C$54,0),1)," - ",L13),"")</f>
        <v/>
      </c>
      <c r="L13" s="180" t="str">
        <f>IFERROR(VLOOKUP(INDEX('8- Políticas de Administración '!$B$16:$F$63,MATCH('5- Identificación de Riesgos'!J13,'8- Políticas de Administración '!$C$16:$C$64,0),1),'8- Políticas de Administración '!$B$16:$F$64,5,FALSE),"")</f>
        <v/>
      </c>
      <c r="M13" s="399"/>
      <c r="N13" s="444"/>
      <c r="O13" s="441"/>
      <c r="P13" s="18"/>
    </row>
    <row r="14" spans="1:257" ht="31.5" customHeight="1">
      <c r="A14" s="407"/>
      <c r="B14" s="463"/>
      <c r="C14" s="399"/>
      <c r="D14" s="167" t="s">
        <v>272</v>
      </c>
      <c r="E14" s="399"/>
      <c r="F14" s="399"/>
      <c r="G14" s="439"/>
      <c r="H14" s="417"/>
      <c r="I14" s="155"/>
      <c r="J14" s="158"/>
      <c r="K14" s="155" t="str">
        <f>IFERROR(CONCATENATE(INDEX('8- Políticas de Administración '!$B$16:$F$53,MATCH('5- Identificación de Riesgos'!J14,'8- Políticas de Administración '!$C$16:$C$54,0),1)," - ",L14),"")</f>
        <v/>
      </c>
      <c r="L14" s="180" t="str">
        <f>IFERROR(VLOOKUP(INDEX('8- Políticas de Administración '!$B$16:$F$63,MATCH('5- Identificación de Riesgos'!J14,'8- Políticas de Administración '!$C$16:$C$64,0),1),'8- Políticas de Administración '!$B$16:$F$64,5,FALSE),"")</f>
        <v/>
      </c>
      <c r="M14" s="399"/>
      <c r="N14" s="444"/>
      <c r="O14" s="441"/>
      <c r="P14" s="18"/>
    </row>
    <row r="15" spans="1:257" ht="71.25" customHeight="1">
      <c r="A15" s="407"/>
      <c r="B15" s="463"/>
      <c r="C15" s="399"/>
      <c r="D15" s="167" t="s">
        <v>273</v>
      </c>
      <c r="E15" s="399"/>
      <c r="F15" s="399"/>
      <c r="G15" s="439"/>
      <c r="H15" s="417"/>
      <c r="I15" s="155"/>
      <c r="J15" s="158"/>
      <c r="K15" s="155" t="str">
        <f>IFERROR(CONCATENATE(INDEX('8- Políticas de Administración '!$B$16:$F$53,MATCH('5- Identificación de Riesgos'!J15,'8- Políticas de Administración '!$C$16:$C$54,0),1)," - ",L15),"")</f>
        <v/>
      </c>
      <c r="L15" s="180" t="str">
        <f>IFERROR(VLOOKUP(INDEX('8- Políticas de Administración '!$B$16:$F$63,MATCH('5- Identificación de Riesgos'!J15,'8- Políticas de Administración '!$C$16:$C$64,0),1),'8- Políticas de Administración '!$B$16:$F$64,5,FALSE),"")</f>
        <v/>
      </c>
      <c r="M15" s="399"/>
      <c r="N15" s="444"/>
      <c r="O15" s="441"/>
      <c r="P15" s="18"/>
    </row>
    <row r="16" spans="1:257" ht="56.25" customHeight="1">
      <c r="A16" s="407"/>
      <c r="B16" s="463"/>
      <c r="C16" s="399"/>
      <c r="D16" s="167" t="s">
        <v>274</v>
      </c>
      <c r="E16" s="399"/>
      <c r="F16" s="399"/>
      <c r="G16" s="439"/>
      <c r="H16" s="417"/>
      <c r="I16" s="155"/>
      <c r="J16" s="158"/>
      <c r="K16" s="155" t="str">
        <f>IFERROR(CONCATENATE(INDEX('8- Políticas de Administración '!$B$16:$F$53,MATCH('5- Identificación de Riesgos'!J16,'8- Políticas de Administración '!$C$16:$C$54,0),1)," - ",L16),"")</f>
        <v/>
      </c>
      <c r="L16" s="180" t="str">
        <f>IFERROR(VLOOKUP(INDEX('8- Políticas de Administración '!$B$16:$F$63,MATCH('5- Identificación de Riesgos'!J16,'8- Políticas de Administración '!$C$16:$C$64,0),1),'8- Políticas de Administración '!$B$16:$F$64,5,FALSE),"")</f>
        <v/>
      </c>
      <c r="M16" s="399"/>
      <c r="N16" s="444"/>
      <c r="O16" s="441"/>
      <c r="P16" s="18"/>
    </row>
    <row r="17" spans="1:16" ht="52.5" customHeight="1">
      <c r="A17" s="407"/>
      <c r="B17" s="463"/>
      <c r="C17" s="399"/>
      <c r="D17" s="167" t="s">
        <v>275</v>
      </c>
      <c r="E17" s="399"/>
      <c r="F17" s="399"/>
      <c r="G17" s="439"/>
      <c r="H17" s="417"/>
      <c r="I17" s="155"/>
      <c r="J17" s="158"/>
      <c r="K17" s="155" t="str">
        <f>IFERROR(CONCATENATE(INDEX('8- Políticas de Administración '!$B$16:$F$53,MATCH('5- Identificación de Riesgos'!J17,'8- Políticas de Administración '!$C$16:$C$54,0),1)," - ",L17),"")</f>
        <v/>
      </c>
      <c r="L17" s="180" t="str">
        <f>IFERROR(VLOOKUP(INDEX('8- Políticas de Administración '!$B$16:$F$63,MATCH('5- Identificación de Riesgos'!J17,'8- Políticas de Administración '!$C$16:$C$64,0),1),'8- Políticas de Administración '!$B$16:$F$64,5,FALSE),"")</f>
        <v/>
      </c>
      <c r="M17" s="399"/>
      <c r="N17" s="444"/>
      <c r="O17" s="441"/>
      <c r="P17" s="18"/>
    </row>
    <row r="18" spans="1:16" ht="47.25" customHeight="1">
      <c r="A18" s="407"/>
      <c r="B18" s="463"/>
      <c r="C18" s="399"/>
      <c r="D18" s="167" t="s">
        <v>276</v>
      </c>
      <c r="E18" s="399"/>
      <c r="F18" s="399"/>
      <c r="G18" s="439"/>
      <c r="H18" s="417"/>
      <c r="I18" s="155"/>
      <c r="J18" s="158"/>
      <c r="K18" s="155" t="str">
        <f>IFERROR(CONCATENATE(INDEX('8- Políticas de Administración '!$B$16:$F$53,MATCH('5- Identificación de Riesgos'!J18,'8- Políticas de Administración '!$C$16:$C$54,0),1)," - ",L18),"")</f>
        <v/>
      </c>
      <c r="L18" s="180" t="str">
        <f>IFERROR(VLOOKUP(INDEX('8- Políticas de Administración '!$B$16:$F$63,MATCH('5- Identificación de Riesgos'!J18,'8- Políticas de Administración '!$C$16:$C$64,0),1),'8- Políticas de Administración '!$B$16:$F$64,5,FALSE),"")</f>
        <v/>
      </c>
      <c r="M18" s="399"/>
      <c r="N18" s="444"/>
      <c r="O18" s="441"/>
      <c r="P18" s="18"/>
    </row>
    <row r="19" spans="1:16" ht="55.9" customHeight="1" thickBot="1">
      <c r="A19" s="408"/>
      <c r="B19" s="464"/>
      <c r="C19" s="419"/>
      <c r="D19" s="168" t="s">
        <v>277</v>
      </c>
      <c r="E19" s="419"/>
      <c r="F19" s="419"/>
      <c r="G19" s="440"/>
      <c r="H19" s="418"/>
      <c r="I19" s="156"/>
      <c r="J19" s="159"/>
      <c r="K19" s="156" t="str">
        <f>IFERROR(CONCATENATE(INDEX('8- Políticas de Administración '!$B$16:$F$53,MATCH('5- Identificación de Riesgos'!J19,'8- Políticas de Administración '!$C$16:$C$54,0),1)," - ",L19),"")</f>
        <v/>
      </c>
      <c r="L19" s="182" t="str">
        <f>IFERROR(VLOOKUP(INDEX('8- Políticas de Administración '!$B$16:$F$63,MATCH('5- Identificación de Riesgos'!J19,'8- Políticas de Administración '!$C$16:$C$64,0),1),'8- Políticas de Administración '!$B$16:$F$64,5,FALSE),"")</f>
        <v/>
      </c>
      <c r="M19" s="419"/>
      <c r="N19" s="445"/>
      <c r="O19" s="441"/>
      <c r="P19" s="18"/>
    </row>
    <row r="20" spans="1:16" ht="45">
      <c r="A20" s="406">
        <v>2</v>
      </c>
      <c r="B20" s="410" t="s">
        <v>278</v>
      </c>
      <c r="C20" s="410" t="s">
        <v>279</v>
      </c>
      <c r="D20" s="169" t="s">
        <v>551</v>
      </c>
      <c r="E20" s="410">
        <v>200</v>
      </c>
      <c r="F20" s="410">
        <v>15</v>
      </c>
      <c r="G20" s="438">
        <f>+F20/E20</f>
        <v>7.4999999999999997E-2</v>
      </c>
      <c r="H20" s="416"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54" t="s">
        <v>259</v>
      </c>
      <c r="J20" s="170" t="s">
        <v>196</v>
      </c>
      <c r="K20" s="154" t="str">
        <f>IFERROR(CONCATENATE(INDEX('8- Políticas de Administración '!$B$16:$F$53,MATCH('5- Identificación de Riesgos'!J20,'8- Políticas de Administración '!$C$16:$C$54,0),1)," - ",L20),"")</f>
        <v>Moderado - 3</v>
      </c>
      <c r="L20" s="181">
        <f>IFERROR(VLOOKUP(INDEX('8- Políticas de Administración '!$B$16:$F$63,MATCH('5- Identificación de Riesgos'!J20,'8- Políticas de Administración '!$C$16:$C$64,0),1),'8- Políticas de Administración '!$B$16:$F$64,5,FALSE),"")</f>
        <v>3</v>
      </c>
      <c r="M20" s="410" t="str">
        <f>IFERROR(CONCATENATE(INDEX('8- Políticas de Administración '!$B$16:$F$53,MATCH(ROUND(AVERAGE(L20:L29),0),'8- Políticas de Administración '!$F$16:$F$53,0),1)," - ",ROUND(AVERAGE(L20:L29),0)),"")</f>
        <v>Menor - 2</v>
      </c>
      <c r="N20" s="443" t="str">
        <f>IFERROR(CONCATENATE(VLOOKUP((LEFT(H20,LEN(H20)-4)&amp;LEFT(M20,LEN(M20)-4)),'9- Matriz de Calor '!$D$18:$E$42,2,0)," - ",RIGHT(H20,1)*RIGHT(M20,1)),"")</f>
        <v>Moderado - 4</v>
      </c>
      <c r="O20" s="442">
        <f>RIGHT(H20,1)*RIGHT(M20,1)</f>
        <v>4</v>
      </c>
    </row>
    <row r="21" spans="1:16" ht="30">
      <c r="A21" s="470"/>
      <c r="B21" s="465"/>
      <c r="C21" s="465"/>
      <c r="D21" s="185" t="s">
        <v>552</v>
      </c>
      <c r="E21" s="465"/>
      <c r="F21" s="465"/>
      <c r="G21" s="439"/>
      <c r="H21" s="417"/>
      <c r="I21" s="155" t="s">
        <v>88</v>
      </c>
      <c r="J21" s="158" t="s">
        <v>206</v>
      </c>
      <c r="K21" s="155" t="str">
        <f>IFERROR(CONCATENATE(INDEX('8- Políticas de Administración '!$B$16:$F$53,MATCH('5- Identificación de Riesgos'!J21,'8- Políticas de Administración '!$C$16:$C$54,0),1)," - ",L21),"")</f>
        <v>Leve - 1</v>
      </c>
      <c r="L21" s="180">
        <f>IFERROR(VLOOKUP(INDEX('8- Políticas de Administración '!$B$16:$F$63,MATCH('5- Identificación de Riesgos'!J21,'8- Políticas de Administración '!$C$16:$C$64,0),1),'8- Políticas de Administración '!$B$16:$F$64,5,FALSE),"")</f>
        <v>1</v>
      </c>
      <c r="M21" s="399"/>
      <c r="N21" s="444"/>
      <c r="O21" s="436"/>
    </row>
    <row r="22" spans="1:16" ht="30">
      <c r="A22" s="470"/>
      <c r="B22" s="465"/>
      <c r="C22" s="465"/>
      <c r="D22" s="185" t="s">
        <v>553</v>
      </c>
      <c r="E22" s="465"/>
      <c r="F22" s="465"/>
      <c r="G22" s="439"/>
      <c r="H22" s="417"/>
      <c r="I22" s="155" t="s">
        <v>89</v>
      </c>
      <c r="J22" s="158" t="s">
        <v>144</v>
      </c>
      <c r="K22" s="155" t="str">
        <f>IFERROR(CONCATENATE(INDEX('8- Políticas de Administración '!$B$16:$F$53,MATCH('5- Identificación de Riesgos'!J22,'8- Políticas de Administración '!$C$16:$C$54,0),1)," - ",L22),"")</f>
        <v>Leve - 1</v>
      </c>
      <c r="L22" s="180">
        <f>IFERROR(VLOOKUP(INDEX('8- Políticas de Administración '!$B$16:$F$63,MATCH('5- Identificación de Riesgos'!J22,'8- Políticas de Administración '!$C$16:$C$64,0),1),'8- Políticas de Administración '!$B$16:$F$64,5,FALSE),"")</f>
        <v>1</v>
      </c>
      <c r="M22" s="399"/>
      <c r="N22" s="444"/>
      <c r="O22" s="436"/>
    </row>
    <row r="23" spans="1:16" ht="30">
      <c r="A23" s="470"/>
      <c r="B23" s="465"/>
      <c r="C23" s="465"/>
      <c r="D23" s="280" t="s">
        <v>581</v>
      </c>
      <c r="E23" s="465"/>
      <c r="F23" s="465"/>
      <c r="G23" s="439"/>
      <c r="H23" s="417"/>
      <c r="I23" s="155"/>
      <c r="J23" s="158"/>
      <c r="K23" s="155" t="str">
        <f>IFERROR(CONCATENATE(INDEX('8- Políticas de Administración '!$B$16:$F$53,MATCH('5- Identificación de Riesgos'!J23,'8- Políticas de Administración '!$C$16:$C$54,0),1)," - ",L23),"")</f>
        <v/>
      </c>
      <c r="L23" s="180" t="str">
        <f>IFERROR(VLOOKUP(INDEX('8- Políticas de Administración '!$B$16:$F$63,MATCH('5- Identificación de Riesgos'!J23,'8- Políticas de Administración '!$C$16:$C$64,0),1),'8- Políticas de Administración '!$B$16:$F$64,5,FALSE),"")</f>
        <v/>
      </c>
      <c r="M23" s="399"/>
      <c r="N23" s="444"/>
      <c r="O23" s="436"/>
    </row>
    <row r="24" spans="1:16" ht="8.25" customHeight="1" thickBot="1">
      <c r="A24" s="407"/>
      <c r="B24" s="399"/>
      <c r="C24" s="411"/>
      <c r="D24" s="280"/>
      <c r="E24" s="436"/>
      <c r="F24" s="399"/>
      <c r="G24" s="439"/>
      <c r="H24" s="417"/>
      <c r="I24" s="155"/>
      <c r="J24" s="158"/>
      <c r="K24" s="155" t="str">
        <f>IFERROR(CONCATENATE(INDEX('8- Políticas de Administración '!$B$16:$F$53,MATCH('5- Identificación de Riesgos'!J24,'8- Políticas de Administración '!$C$16:$C$54,0),1)," - ",L24),"")</f>
        <v/>
      </c>
      <c r="L24" s="180" t="str">
        <f>IFERROR(VLOOKUP(INDEX('8- Políticas de Administración '!$B$16:$F$63,MATCH('5- Identificación de Riesgos'!J24,'8- Políticas de Administración '!$C$16:$C$64,0),1),'8- Políticas de Administración '!$B$16:$F$64,5,FALSE),"")</f>
        <v/>
      </c>
      <c r="M24" s="399"/>
      <c r="N24" s="444"/>
      <c r="O24" s="436"/>
    </row>
    <row r="25" spans="1:16" ht="15.75" hidden="1" thickBot="1">
      <c r="A25" s="407"/>
      <c r="B25" s="399"/>
      <c r="C25" s="411"/>
      <c r="D25" s="280"/>
      <c r="E25" s="436"/>
      <c r="F25" s="399"/>
      <c r="G25" s="439"/>
      <c r="H25" s="417"/>
      <c r="I25" s="155"/>
      <c r="J25" s="158"/>
      <c r="K25" s="155" t="str">
        <f>IFERROR(CONCATENATE(INDEX('8- Políticas de Administración '!$B$16:$F$53,MATCH('5- Identificación de Riesgos'!J25,'8- Políticas de Administración '!$C$16:$C$54,0),1)," - ",L25),"")</f>
        <v/>
      </c>
      <c r="L25" s="180" t="str">
        <f>IFERROR(VLOOKUP(INDEX('8- Políticas de Administración '!$B$16:$F$63,MATCH('5- Identificación de Riesgos'!J25,'8- Políticas de Administración '!$C$16:$C$64,0),1),'8- Políticas de Administración '!$B$16:$F$64,5,FALSE),"")</f>
        <v/>
      </c>
      <c r="M25" s="399"/>
      <c r="N25" s="444"/>
      <c r="O25" s="436"/>
    </row>
    <row r="26" spans="1:16" ht="12.75" hidden="1" customHeight="1" thickBot="1">
      <c r="A26" s="407"/>
      <c r="B26" s="399"/>
      <c r="C26" s="411"/>
      <c r="D26" s="280"/>
      <c r="E26" s="436"/>
      <c r="F26" s="399"/>
      <c r="G26" s="439"/>
      <c r="H26" s="417"/>
      <c r="I26" s="155"/>
      <c r="J26" s="158"/>
      <c r="K26" s="155" t="str">
        <f>IFERROR(CONCATENATE(INDEX('8- Políticas de Administración '!$B$16:$F$53,MATCH('5- Identificación de Riesgos'!J26,'8- Políticas de Administración '!$C$16:$C$54,0),1)," - ",L26),"")</f>
        <v/>
      </c>
      <c r="L26" s="180" t="str">
        <f>IFERROR(VLOOKUP(INDEX('8- Políticas de Administración '!$B$16:$F$63,MATCH('5- Identificación de Riesgos'!J26,'8- Políticas de Administración '!$C$16:$C$64,0),1),'8- Políticas de Administración '!$B$16:$F$64,5,FALSE),"")</f>
        <v/>
      </c>
      <c r="M26" s="399"/>
      <c r="N26" s="444"/>
      <c r="O26" s="436"/>
    </row>
    <row r="27" spans="1:16" ht="15.75" hidden="1" thickBot="1">
      <c r="A27" s="407"/>
      <c r="B27" s="399"/>
      <c r="C27" s="411"/>
      <c r="D27" s="280"/>
      <c r="E27" s="436"/>
      <c r="F27" s="399"/>
      <c r="G27" s="439"/>
      <c r="H27" s="417"/>
      <c r="I27" s="155"/>
      <c r="J27" s="158"/>
      <c r="K27" s="155" t="str">
        <f>IFERROR(CONCATENATE(INDEX('8- Políticas de Administración '!$B$16:$F$53,MATCH('5- Identificación de Riesgos'!J27,'8- Políticas de Administración '!$C$16:$C$54,0),1)," - ",L27),"")</f>
        <v/>
      </c>
      <c r="L27" s="180" t="str">
        <f>IFERROR(VLOOKUP(INDEX('8- Políticas de Administración '!$B$16:$F$63,MATCH('5- Identificación de Riesgos'!J27,'8- Políticas de Administración '!$C$16:$C$64,0),1),'8- Políticas de Administración '!$B$16:$F$64,5,FALSE),"")</f>
        <v/>
      </c>
      <c r="M27" s="399"/>
      <c r="N27" s="444"/>
      <c r="O27" s="436"/>
    </row>
    <row r="28" spans="1:16" ht="15.75" hidden="1" thickBot="1">
      <c r="A28" s="407"/>
      <c r="B28" s="399"/>
      <c r="C28" s="411"/>
      <c r="D28" s="280"/>
      <c r="E28" s="436"/>
      <c r="F28" s="399"/>
      <c r="G28" s="439"/>
      <c r="H28" s="417"/>
      <c r="I28" s="155"/>
      <c r="J28" s="158"/>
      <c r="K28" s="155" t="str">
        <f>IFERROR(CONCATENATE(INDEX('8- Políticas de Administración '!$B$16:$F$53,MATCH('5- Identificación de Riesgos'!J28,'8- Políticas de Administración '!$C$16:$C$54,0),1)," - ",L28),"")</f>
        <v/>
      </c>
      <c r="L28" s="180" t="str">
        <f>IFERROR(VLOOKUP(INDEX('8- Políticas de Administración '!$B$16:$F$63,MATCH('5- Identificación de Riesgos'!J28,'8- Políticas de Administración '!$C$16:$C$64,0),1),'8- Políticas de Administración '!$B$16:$F$64,5,FALSE),"")</f>
        <v/>
      </c>
      <c r="M28" s="399"/>
      <c r="N28" s="444"/>
      <c r="O28" s="436"/>
    </row>
    <row r="29" spans="1:16" ht="15.75" hidden="1" thickBot="1">
      <c r="A29" s="408"/>
      <c r="B29" s="419"/>
      <c r="C29" s="419"/>
      <c r="D29" s="281"/>
      <c r="E29" s="419"/>
      <c r="F29" s="419"/>
      <c r="G29" s="440"/>
      <c r="H29" s="418"/>
      <c r="I29" s="156"/>
      <c r="J29" s="159"/>
      <c r="K29" s="156" t="str">
        <f>IFERROR(CONCATENATE(INDEX('8- Políticas de Administración '!$B$16:$F$53,MATCH('5- Identificación de Riesgos'!J29,'8- Políticas de Administración '!$C$16:$C$54,0),1)," - ",L29),"")</f>
        <v/>
      </c>
      <c r="L29" s="182" t="str">
        <f>IFERROR(VLOOKUP(INDEX('8- Políticas de Administración '!$B$16:$F$63,MATCH('5- Identificación de Riesgos'!J29,'8- Políticas de Administración '!$C$16:$C$64,0),1),'8- Políticas de Administración '!$B$16:$F$64,5,FALSE),"")</f>
        <v/>
      </c>
      <c r="M29" s="419"/>
      <c r="N29" s="445"/>
      <c r="O29" s="436"/>
    </row>
    <row r="30" spans="1:16" ht="45">
      <c r="A30" s="406">
        <v>3</v>
      </c>
      <c r="B30" s="462" t="s">
        <v>280</v>
      </c>
      <c r="C30" s="410" t="s">
        <v>281</v>
      </c>
      <c r="D30" s="186" t="s">
        <v>282</v>
      </c>
      <c r="E30" s="410">
        <v>200</v>
      </c>
      <c r="F30" s="410">
        <v>20</v>
      </c>
      <c r="G30" s="438">
        <f>+F30/E30</f>
        <v>0.1</v>
      </c>
      <c r="H30" s="41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4" t="s">
        <v>259</v>
      </c>
      <c r="J30" s="170" t="s">
        <v>208</v>
      </c>
      <c r="K30" s="154" t="str">
        <f>IFERROR(CONCATENATE(INDEX('8- Políticas de Administración '!$B$16:$F$53,MATCH('5- Identificación de Riesgos'!J30,'8- Políticas de Administración '!$C$16:$C$54,0),1)," - ",L30),"")</f>
        <v>Menor - 2</v>
      </c>
      <c r="L30" s="181">
        <f>IFERROR(VLOOKUP(INDEX('8- Políticas de Administración '!$B$16:$F$63,MATCH('5- Identificación de Riesgos'!J30,'8- Políticas de Administración '!$C$16:$C$64,0),1),'8- Políticas de Administración '!$B$16:$F$64,5,FALSE),"")</f>
        <v>2</v>
      </c>
      <c r="M30" s="410" t="str">
        <f>IFERROR(CONCATENATE(INDEX('8- Políticas de Administración '!$B$16:$F$53,MATCH(ROUND(AVERAGE(L30:L39),0),'8- Políticas de Administración '!$F$16:$F$53,0),1)," - ",ROUND(AVERAGE(L30:L39),0)),"")</f>
        <v>Leve - 1</v>
      </c>
      <c r="N30" s="443" t="str">
        <f>IFERROR(CONCATENATE(VLOOKUP((LEFT(H30,LEN(H30)-4)&amp;LEFT(M30,LEN(M30)-4)),'9- Matriz de Calor '!$D$18:$E$42,2,0)," - ",RIGHT(H30,1)*RIGHT(M30,1)),"")</f>
        <v>Moderado - 3</v>
      </c>
      <c r="O30" s="436">
        <f>RIGHT(H30,1)*RIGHT(M30,1)</f>
        <v>3</v>
      </c>
    </row>
    <row r="31" spans="1:16" ht="30">
      <c r="A31" s="407"/>
      <c r="B31" s="463"/>
      <c r="C31" s="399"/>
      <c r="D31" s="187" t="s">
        <v>283</v>
      </c>
      <c r="E31" s="399"/>
      <c r="F31" s="399"/>
      <c r="G31" s="439"/>
      <c r="H31" s="417"/>
      <c r="I31" s="155" t="s">
        <v>88</v>
      </c>
      <c r="J31" s="158" t="s">
        <v>206</v>
      </c>
      <c r="K31" s="155" t="str">
        <f>IFERROR(CONCATENATE(INDEX('8- Políticas de Administración '!$B$16:$F$53,MATCH('5- Identificación de Riesgos'!J31,'8- Políticas de Administración '!$C$16:$C$54,0),1)," - ",L31),"")</f>
        <v>Leve - 1</v>
      </c>
      <c r="L31" s="180">
        <f>IFERROR(VLOOKUP(INDEX('8- Políticas de Administración '!$B$16:$F$63,MATCH('5- Identificación de Riesgos'!J31,'8- Políticas de Administración '!$C$16:$C$64,0),1),'8- Políticas de Administración '!$B$16:$F$64,5,FALSE),"")</f>
        <v>1</v>
      </c>
      <c r="M31" s="399"/>
      <c r="N31" s="444"/>
      <c r="O31" s="436"/>
    </row>
    <row r="32" spans="1:16" ht="30">
      <c r="A32" s="407"/>
      <c r="B32" s="463"/>
      <c r="C32" s="399"/>
      <c r="D32" s="167" t="s">
        <v>284</v>
      </c>
      <c r="E32" s="399"/>
      <c r="F32" s="399"/>
      <c r="G32" s="439"/>
      <c r="H32" s="417"/>
      <c r="I32" s="155" t="s">
        <v>89</v>
      </c>
      <c r="J32" s="158" t="s">
        <v>144</v>
      </c>
      <c r="K32" s="155" t="str">
        <f>IFERROR(CONCATENATE(INDEX('8- Políticas de Administración '!$B$16:$F$53,MATCH('5- Identificación de Riesgos'!J32,'8- Políticas de Administración '!$C$16:$C$54,0),1)," - ",L32),"")</f>
        <v>Leve - 1</v>
      </c>
      <c r="L32" s="180">
        <f>IFERROR(VLOOKUP(INDEX('8- Políticas de Administración '!$B$16:$F$63,MATCH('5- Identificación de Riesgos'!J32,'8- Políticas de Administración '!$C$16:$C$64,0),1),'8- Políticas de Administración '!$B$16:$F$64,5,FALSE),"")</f>
        <v>1</v>
      </c>
      <c r="M32" s="399"/>
      <c r="N32" s="444"/>
      <c r="O32" s="436"/>
    </row>
    <row r="33" spans="1:15" ht="30">
      <c r="A33" s="407"/>
      <c r="B33" s="463"/>
      <c r="C33" s="399"/>
      <c r="D33" s="167" t="s">
        <v>285</v>
      </c>
      <c r="E33" s="399"/>
      <c r="F33" s="399"/>
      <c r="G33" s="439"/>
      <c r="H33" s="417"/>
      <c r="I33" s="155"/>
      <c r="J33" s="158"/>
      <c r="K33" s="155" t="str">
        <f>IFERROR(CONCATENATE(INDEX('8- Políticas de Administración '!$B$16:$F$53,MATCH('5- Identificación de Riesgos'!J33,'8- Políticas de Administración '!$C$16:$C$54,0),1)," - ",L33),"")</f>
        <v/>
      </c>
      <c r="L33" s="180" t="str">
        <f>IFERROR(VLOOKUP(INDEX('8- Políticas de Administración '!$B$16:$F$63,MATCH('5- Identificación de Riesgos'!J33,'8- Políticas de Administración '!$C$16:$C$64,0),1),'8- Políticas de Administración '!$B$16:$F$64,5,FALSE),"")</f>
        <v/>
      </c>
      <c r="M33" s="399"/>
      <c r="N33" s="444"/>
      <c r="O33" s="436"/>
    </row>
    <row r="34" spans="1:15" ht="30">
      <c r="A34" s="407"/>
      <c r="B34" s="463"/>
      <c r="C34" s="399"/>
      <c r="D34" s="189" t="s">
        <v>286</v>
      </c>
      <c r="E34" s="399"/>
      <c r="F34" s="399"/>
      <c r="G34" s="439"/>
      <c r="H34" s="417"/>
      <c r="I34" s="155"/>
      <c r="J34" s="158"/>
      <c r="K34" s="155" t="str">
        <f>IFERROR(CONCATENATE(INDEX('8- Políticas de Administración '!$B$16:$F$53,MATCH('5- Identificación de Riesgos'!J34,'8- Políticas de Administración '!$C$16:$C$54,0),1)," - ",L34),"")</f>
        <v/>
      </c>
      <c r="L34" s="180" t="str">
        <f>IFERROR(VLOOKUP(INDEX('8- Políticas de Administración '!$B$16:$F$63,MATCH('5- Identificación de Riesgos'!J34,'8- Políticas de Administración '!$C$16:$C$64,0),1),'8- Políticas de Administración '!$B$16:$F$64,5,FALSE),"")</f>
        <v/>
      </c>
      <c r="M34" s="399"/>
      <c r="N34" s="444"/>
      <c r="O34" s="436"/>
    </row>
    <row r="35" spans="1:15">
      <c r="A35" s="407"/>
      <c r="B35" s="463"/>
      <c r="C35" s="411"/>
      <c r="D35" s="280"/>
      <c r="E35" s="436"/>
      <c r="F35" s="399"/>
      <c r="G35" s="439"/>
      <c r="H35" s="417"/>
      <c r="I35" s="155"/>
      <c r="J35" s="158"/>
      <c r="K35" s="155" t="str">
        <f>IFERROR(CONCATENATE(INDEX('8- Políticas de Administración '!$B$16:$F$53,MATCH('5- Identificación de Riesgos'!J35,'8- Políticas de Administración '!$C$16:$C$54,0),1)," - ",L35),"")</f>
        <v/>
      </c>
      <c r="L35" s="180" t="str">
        <f>IFERROR(VLOOKUP(INDEX('8- Políticas de Administración '!$B$16:$F$63,MATCH('5- Identificación de Riesgos'!J35,'8- Políticas de Administración '!$C$16:$C$64,0),1),'8- Políticas de Administración '!$B$16:$F$64,5,FALSE),"")</f>
        <v/>
      </c>
      <c r="M35" s="399"/>
      <c r="N35" s="444"/>
      <c r="O35" s="436"/>
    </row>
    <row r="36" spans="1:15">
      <c r="A36" s="407"/>
      <c r="B36" s="463"/>
      <c r="C36" s="411"/>
      <c r="D36" s="280"/>
      <c r="E36" s="436"/>
      <c r="F36" s="399"/>
      <c r="G36" s="439"/>
      <c r="H36" s="417"/>
      <c r="I36" s="155"/>
      <c r="J36" s="158"/>
      <c r="K36" s="155" t="str">
        <f>IFERROR(CONCATENATE(INDEX('8- Políticas de Administración '!$B$16:$F$53,MATCH('5- Identificación de Riesgos'!J36,'8- Políticas de Administración '!$C$16:$C$54,0),1)," - ",L36),"")</f>
        <v/>
      </c>
      <c r="L36" s="180" t="str">
        <f>IFERROR(VLOOKUP(INDEX('8- Políticas de Administración '!$B$16:$F$63,MATCH('5- Identificación de Riesgos'!J36,'8- Políticas de Administración '!$C$16:$C$64,0),1),'8- Políticas de Administración '!$B$16:$F$64,5,FALSE),"")</f>
        <v/>
      </c>
      <c r="M36" s="399"/>
      <c r="N36" s="444"/>
      <c r="O36" s="436"/>
    </row>
    <row r="37" spans="1:15" ht="6" customHeight="1" thickBot="1">
      <c r="A37" s="407"/>
      <c r="B37" s="463"/>
      <c r="C37" s="411"/>
      <c r="D37" s="281"/>
      <c r="E37" s="436"/>
      <c r="F37" s="399"/>
      <c r="G37" s="439"/>
      <c r="H37" s="417"/>
      <c r="I37" s="155"/>
      <c r="J37" s="158"/>
      <c r="K37" s="155" t="str">
        <f>IFERROR(CONCATENATE(INDEX('8- Políticas de Administración '!$B$16:$F$53,MATCH('5- Identificación de Riesgos'!J37,'8- Políticas de Administración '!$C$16:$C$54,0),1)," - ",L37),"")</f>
        <v/>
      </c>
      <c r="L37" s="180" t="str">
        <f>IFERROR(VLOOKUP(INDEX('8- Políticas de Administración '!$B$16:$F$63,MATCH('5- Identificación de Riesgos'!J37,'8- Políticas de Administración '!$C$16:$C$64,0),1),'8- Políticas de Administración '!$B$16:$F$64,5,FALSE),"")</f>
        <v/>
      </c>
      <c r="M37" s="399"/>
      <c r="N37" s="444"/>
      <c r="O37" s="436"/>
    </row>
    <row r="38" spans="1:15" ht="15.75" hidden="1" thickBot="1">
      <c r="A38" s="407"/>
      <c r="B38" s="463"/>
      <c r="C38" s="411"/>
      <c r="D38" s="280"/>
      <c r="E38" s="436"/>
      <c r="F38" s="399"/>
      <c r="G38" s="439"/>
      <c r="H38" s="417"/>
      <c r="I38" s="155"/>
      <c r="J38" s="158"/>
      <c r="K38" s="155" t="str">
        <f>IFERROR(CONCATENATE(INDEX('8- Políticas de Administración '!$B$16:$F$53,MATCH('5- Identificación de Riesgos'!J38,'8- Políticas de Administración '!$C$16:$C$54,0),1)," - ",L38),"")</f>
        <v/>
      </c>
      <c r="L38" s="180" t="str">
        <f>IFERROR(VLOOKUP(INDEX('8- Políticas de Administración '!$B$16:$F$63,MATCH('5- Identificación de Riesgos'!J38,'8- Políticas de Administración '!$C$16:$C$64,0),1),'8- Políticas de Administración '!$B$16:$F$64,5,FALSE),"")</f>
        <v/>
      </c>
      <c r="M38" s="399"/>
      <c r="N38" s="444"/>
      <c r="O38" s="436"/>
    </row>
    <row r="39" spans="1:15" ht="15.75" hidden="1" thickBot="1">
      <c r="A39" s="408"/>
      <c r="B39" s="464"/>
      <c r="C39" s="412"/>
      <c r="D39" s="281"/>
      <c r="E39" s="437"/>
      <c r="F39" s="419"/>
      <c r="G39" s="440"/>
      <c r="H39" s="418"/>
      <c r="I39" s="156"/>
      <c r="J39" s="159"/>
      <c r="K39" s="156" t="str">
        <f>IFERROR(CONCATENATE(INDEX('8- Políticas de Administración '!$B$16:$F$53,MATCH('5- Identificación de Riesgos'!J39,'8- Políticas de Administración '!$C$16:$C$54,0),1)," - ",L39),"")</f>
        <v/>
      </c>
      <c r="L39" s="182" t="str">
        <f>IFERROR(VLOOKUP(INDEX('8- Políticas de Administración '!$B$16:$F$63,MATCH('5- Identificación de Riesgos'!J39,'8- Políticas de Administración '!$C$16:$C$64,0),1),'8- Políticas de Administración '!$B$16:$F$64,5,FALSE),"")</f>
        <v/>
      </c>
      <c r="M39" s="419"/>
      <c r="N39" s="445"/>
      <c r="O39" s="436"/>
    </row>
    <row r="40" spans="1:15" ht="45">
      <c r="A40" s="406">
        <v>4</v>
      </c>
      <c r="B40" s="471" t="s">
        <v>487</v>
      </c>
      <c r="C40" s="466" t="s">
        <v>488</v>
      </c>
      <c r="D40" s="287" t="s">
        <v>489</v>
      </c>
      <c r="E40" s="399">
        <v>1</v>
      </c>
      <c r="F40" s="399">
        <v>1</v>
      </c>
      <c r="G40" s="432">
        <f>+F40/E40</f>
        <v>1</v>
      </c>
      <c r="H40" s="433" t="str">
        <f>CONCATENATE(IF(G40&lt;='[4]8- Políticas de Administración '!$D$6,'[4]8- Políticas de Administración '!$B$6,IF(G40&lt;='[4]8- Políticas de Administración '!$D$7,'[4]8- Políticas de Administración '!$B$7,IF(G40&lt;='[4]8- Políticas de Administración '!$D$8,'[4]8- Políticas de Administración '!$B$8,IF(G40&lt;='[4]8- Políticas de Administración '!$D$9,'[4]8- Políticas de Administración '!$B$9,IF(G40&lt;='[4]8- Políticas de Administración '!$D$10,'[4]8- Políticas de Administración '!$B$10,"Probabilidad no valida")))))," - ",VLOOKUP(IF(G40&lt;='[4]8- Políticas de Administración '!$D$6,'[4]8- Políticas de Administración '!$B$6,IF(G40&lt;='[4]8- Políticas de Administración '!$D$7,'[4]8- Políticas de Administración '!$B$7,IF(G40&lt;='[4]8- Políticas de Administración '!$D$8,'[4]8- Políticas de Administración '!$B$8,IF(G40&lt;='[4]8- Políticas de Administración '!$D$9,'[4]8- Políticas de Administración '!$B$9,IF(G40&lt;='[4]8- Políticas de Administración '!$D$10,'[4]8- Políticas de Administración '!$B$10,"Probabilidad no valida"))))),'[4]8- Políticas de Administración '!$B$6:$F$10,5,FALSE))</f>
        <v>Muy Alta - 5</v>
      </c>
      <c r="I40" s="154" t="s">
        <v>259</v>
      </c>
      <c r="J40" s="170" t="s">
        <v>207</v>
      </c>
      <c r="K40" s="154" t="str">
        <f>IFERROR(CONCATENATE(INDEX('8- Políticas de Administración '!$B$16:$F$53,MATCH('5- Identificación de Riesgos'!J40,'8- Políticas de Administración '!$C$16:$C$54,0),1)," - ",L40),"")</f>
        <v>Leve - 1</v>
      </c>
      <c r="L40" s="181">
        <f>IFERROR(VLOOKUP(INDEX('8- Políticas de Administración '!$B$16:$F$63,MATCH('5- Identificación de Riesgos'!J40,'8- Políticas de Administración '!$C$16:$C$64,0),1),'8- Políticas de Administración '!$B$16:$F$64,5,FALSE),"")</f>
        <v>1</v>
      </c>
      <c r="M40" s="410" t="str">
        <f>IFERROR(CONCATENATE(INDEX('8- Políticas de Administración '!$B$16:$F$53,MATCH(ROUND(AVERAGE(L40:L49),0),'8- Políticas de Administración '!$F$16:$F$53,0),1)," - ",ROUND(AVERAGE(L40:L49),0)),"")</f>
        <v>Leve - 1</v>
      </c>
      <c r="N40" s="443" t="str">
        <f>IFERROR(CONCATENATE(VLOOKUP((LEFT(H40,LEN(H40)-4)&amp;LEFT(M40,LEN(M40)-4)),'9- Matriz de Calor '!$D$18:$E$42,2,0)," - ",RIGHT(H40,1)*RIGHT(M40,1)),"")</f>
        <v>Alto - 5</v>
      </c>
      <c r="O40" s="436">
        <f>RIGHT(H40,1)*RIGHT(M40,1)</f>
        <v>5</v>
      </c>
    </row>
    <row r="41" spans="1:15" ht="30">
      <c r="A41" s="407"/>
      <c r="B41" s="472"/>
      <c r="C41" s="467"/>
      <c r="D41" s="258" t="s">
        <v>490</v>
      </c>
      <c r="E41" s="399"/>
      <c r="F41" s="399"/>
      <c r="G41" s="432"/>
      <c r="H41" s="434"/>
      <c r="I41" s="155" t="s">
        <v>88</v>
      </c>
      <c r="J41" s="158" t="s">
        <v>206</v>
      </c>
      <c r="K41" s="155" t="str">
        <f>IFERROR(CONCATENATE(INDEX('8- Políticas de Administración '!$B$16:$F$53,MATCH('5- Identificación de Riesgos'!J41,'8- Políticas de Administración '!$C$16:$C$54,0),1)," - ",L41),"")</f>
        <v>Leve - 1</v>
      </c>
      <c r="L41" s="180">
        <f>IFERROR(VLOOKUP(INDEX('8- Políticas de Administración '!$B$16:$F$63,MATCH('5- Identificación de Riesgos'!J41,'8- Políticas de Administración '!$C$16:$C$64,0),1),'8- Políticas de Administración '!$B$16:$F$64,5,FALSE),"")</f>
        <v>1</v>
      </c>
      <c r="M41" s="399"/>
      <c r="N41" s="444"/>
      <c r="O41" s="436"/>
    </row>
    <row r="42" spans="1:15" ht="30">
      <c r="A42" s="407"/>
      <c r="B42" s="472"/>
      <c r="C42" s="467"/>
      <c r="D42" s="258" t="s">
        <v>305</v>
      </c>
      <c r="E42" s="399"/>
      <c r="F42" s="399"/>
      <c r="G42" s="432"/>
      <c r="H42" s="434"/>
      <c r="I42" s="155" t="s">
        <v>88</v>
      </c>
      <c r="J42" s="158" t="s">
        <v>144</v>
      </c>
      <c r="K42" s="155" t="str">
        <f>IFERROR(CONCATENATE(INDEX('8- Políticas de Administración '!$B$16:$F$53,MATCH('5- Identificación de Riesgos'!J42,'8- Políticas de Administración '!$C$16:$C$54,0),1)," - ",L42),"")</f>
        <v>Leve - 1</v>
      </c>
      <c r="L42" s="180">
        <f>IFERROR(VLOOKUP(INDEX('8- Políticas de Administración '!$B$16:$F$63,MATCH('5- Identificación de Riesgos'!J42,'8- Políticas de Administración '!$C$16:$C$64,0),1),'8- Políticas de Administración '!$B$16:$F$64,5,FALSE),"")</f>
        <v>1</v>
      </c>
      <c r="M42" s="399"/>
      <c r="N42" s="444"/>
      <c r="O42" s="436"/>
    </row>
    <row r="43" spans="1:15" ht="30">
      <c r="A43" s="407"/>
      <c r="B43" s="472"/>
      <c r="C43" s="467"/>
      <c r="D43" s="282" t="s">
        <v>491</v>
      </c>
      <c r="E43" s="399"/>
      <c r="F43" s="399"/>
      <c r="G43" s="432"/>
      <c r="H43" s="434"/>
      <c r="I43" s="155"/>
      <c r="J43" s="158"/>
      <c r="K43" s="155" t="str">
        <f>IFERROR(CONCATENATE(INDEX('8- Políticas de Administración '!$B$16:$F$53,MATCH('5- Identificación de Riesgos'!J43,'8- Políticas de Administración '!$C$16:$C$54,0),1)," - ",L43),"")</f>
        <v/>
      </c>
      <c r="L43" s="180" t="str">
        <f>IFERROR(VLOOKUP(INDEX('8- Políticas de Administración '!$B$16:$F$63,MATCH('5- Identificación de Riesgos'!J43,'8- Políticas de Administración '!$C$16:$C$64,0),1),'8- Políticas de Administración '!$B$16:$F$64,5,FALSE),"")</f>
        <v/>
      </c>
      <c r="M43" s="399"/>
      <c r="N43" s="444"/>
      <c r="O43" s="436"/>
    </row>
    <row r="44" spans="1:15">
      <c r="A44" s="407"/>
      <c r="B44" s="472"/>
      <c r="C44" s="468"/>
      <c r="D44" s="284"/>
      <c r="E44" s="436"/>
      <c r="F44" s="399"/>
      <c r="G44" s="432"/>
      <c r="H44" s="434"/>
      <c r="I44" s="155"/>
      <c r="J44" s="158"/>
      <c r="K44" s="155" t="str">
        <f>IFERROR(CONCATENATE(INDEX('8- Políticas de Administración '!$B$16:$F$53,MATCH('5- Identificación de Riesgos'!J44,'8- Políticas de Administración '!$C$16:$C$54,0),1)," - ",L44),"")</f>
        <v/>
      </c>
      <c r="L44" s="180" t="str">
        <f>IFERROR(VLOOKUP(INDEX('8- Políticas de Administración '!$B$16:$F$63,MATCH('5- Identificación de Riesgos'!J44,'8- Políticas de Administración '!$C$16:$C$64,0),1),'8- Políticas de Administración '!$B$16:$F$64,5,FALSE),"")</f>
        <v/>
      </c>
      <c r="M44" s="399"/>
      <c r="N44" s="444"/>
      <c r="O44" s="436"/>
    </row>
    <row r="45" spans="1:15">
      <c r="A45" s="407"/>
      <c r="B45" s="472"/>
      <c r="C45" s="468"/>
      <c r="D45" s="285"/>
      <c r="E45" s="436"/>
      <c r="F45" s="399"/>
      <c r="G45" s="432"/>
      <c r="H45" s="434"/>
      <c r="I45" s="155"/>
      <c r="J45" s="158"/>
      <c r="K45" s="155" t="str">
        <f>IFERROR(CONCATENATE(INDEX('8- Políticas de Administración '!$B$16:$F$53,MATCH('5- Identificación de Riesgos'!J45,'8- Políticas de Administración '!$C$16:$C$54,0),1)," - ",L45),"")</f>
        <v/>
      </c>
      <c r="L45" s="180" t="str">
        <f>IFERROR(VLOOKUP(INDEX('8- Políticas de Administración '!$B$16:$F$63,MATCH('5- Identificación de Riesgos'!J45,'8- Políticas de Administración '!$C$16:$C$64,0),1),'8- Políticas de Administración '!$B$16:$F$64,5,FALSE),"")</f>
        <v/>
      </c>
      <c r="M45" s="399"/>
      <c r="N45" s="444"/>
      <c r="O45" s="436"/>
    </row>
    <row r="46" spans="1:15">
      <c r="A46" s="407"/>
      <c r="B46" s="472"/>
      <c r="C46" s="468"/>
      <c r="D46" s="286"/>
      <c r="E46" s="436"/>
      <c r="F46" s="399"/>
      <c r="G46" s="432"/>
      <c r="H46" s="434"/>
      <c r="I46" s="155"/>
      <c r="J46" s="158"/>
      <c r="K46" s="155" t="str">
        <f>IFERROR(CONCATENATE(INDEX('8- Políticas de Administración '!$B$16:$F$53,MATCH('5- Identificación de Riesgos'!J46,'8- Políticas de Administración '!$C$16:$C$54,0),1)," - ",L46),"")</f>
        <v/>
      </c>
      <c r="L46" s="180" t="str">
        <f>IFERROR(VLOOKUP(INDEX('8- Políticas de Administración '!$B$16:$F$63,MATCH('5- Identificación de Riesgos'!J46,'8- Políticas de Administración '!$C$16:$C$64,0),1),'8- Políticas de Administración '!$B$16:$F$64,5,FALSE),"")</f>
        <v/>
      </c>
      <c r="M46" s="399"/>
      <c r="N46" s="444"/>
      <c r="O46" s="436"/>
    </row>
    <row r="47" spans="1:15">
      <c r="A47" s="407"/>
      <c r="B47" s="472"/>
      <c r="C47" s="468"/>
      <c r="D47" s="284"/>
      <c r="E47" s="436"/>
      <c r="F47" s="399"/>
      <c r="G47" s="432"/>
      <c r="H47" s="434"/>
      <c r="I47" s="155"/>
      <c r="J47" s="158"/>
      <c r="K47" s="155" t="str">
        <f>IFERROR(CONCATENATE(INDEX('8- Políticas de Administración '!$B$16:$F$53,MATCH('5- Identificación de Riesgos'!J47,'8- Políticas de Administración '!$C$16:$C$54,0),1)," - ",L47),"")</f>
        <v/>
      </c>
      <c r="L47" s="180" t="str">
        <f>IFERROR(VLOOKUP(INDEX('8- Políticas de Administración '!$B$16:$F$63,MATCH('5- Identificación de Riesgos'!J47,'8- Políticas de Administración '!$C$16:$C$64,0),1),'8- Políticas de Administración '!$B$16:$F$64,5,FALSE),"")</f>
        <v/>
      </c>
      <c r="M47" s="399"/>
      <c r="N47" s="444"/>
      <c r="O47" s="436"/>
    </row>
    <row r="48" spans="1:15">
      <c r="A48" s="407"/>
      <c r="B48" s="472"/>
      <c r="C48" s="468"/>
      <c r="D48" s="284"/>
      <c r="E48" s="436"/>
      <c r="F48" s="399"/>
      <c r="G48" s="432"/>
      <c r="H48" s="434"/>
      <c r="I48" s="155"/>
      <c r="J48" s="158"/>
      <c r="K48" s="155" t="str">
        <f>IFERROR(CONCATENATE(INDEX('8- Políticas de Administración '!$B$16:$F$53,MATCH('5- Identificación de Riesgos'!J48,'8- Políticas de Administración '!$C$16:$C$54,0),1)," - ",L48),"")</f>
        <v/>
      </c>
      <c r="L48" s="180" t="str">
        <f>IFERROR(VLOOKUP(INDEX('8- Políticas de Administración '!$B$16:$F$63,MATCH('5- Identificación de Riesgos'!J48,'8- Políticas de Administración '!$C$16:$C$64,0),1),'8- Políticas de Administración '!$B$16:$F$64,5,FALSE),"")</f>
        <v/>
      </c>
      <c r="M48" s="399"/>
      <c r="N48" s="444"/>
      <c r="O48" s="436"/>
    </row>
    <row r="49" spans="1:257" ht="15.75" thickBot="1">
      <c r="A49" s="408"/>
      <c r="B49" s="472"/>
      <c r="C49" s="469"/>
      <c r="D49" s="283"/>
      <c r="E49" s="399"/>
      <c r="F49" s="399"/>
      <c r="G49" s="432"/>
      <c r="H49" s="435"/>
      <c r="I49" s="156"/>
      <c r="J49" s="159"/>
      <c r="K49" s="156" t="str">
        <f>IFERROR(CONCATENATE(INDEX('8- Políticas de Administración '!$B$16:$F$53,MATCH('5- Identificación de Riesgos'!J49,'8- Políticas de Administración '!$C$16:$C$54,0),1)," - ",L49),"")</f>
        <v/>
      </c>
      <c r="L49" s="182" t="str">
        <f>IFERROR(VLOOKUP(INDEX('8- Políticas de Administración '!$B$16:$F$63,MATCH('5- Identificación de Riesgos'!J49,'8- Políticas de Administración '!$C$16:$C$64,0),1),'8- Políticas de Administración '!$B$16:$F$64,5,FALSE),"")</f>
        <v/>
      </c>
      <c r="M49" s="419"/>
      <c r="N49" s="445"/>
      <c r="O49" s="436"/>
    </row>
    <row r="50" spans="1:257" ht="45" customHeight="1">
      <c r="A50" s="406">
        <v>5</v>
      </c>
      <c r="B50" s="397" t="s">
        <v>484</v>
      </c>
      <c r="C50" s="410" t="s">
        <v>485</v>
      </c>
      <c r="D50" s="154" t="s">
        <v>483</v>
      </c>
      <c r="E50" s="154">
        <v>20</v>
      </c>
      <c r="F50" s="397">
        <v>1</v>
      </c>
      <c r="G50" s="413">
        <f>F50/E50</f>
        <v>0.05</v>
      </c>
      <c r="H50" s="416"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Baja - 2</v>
      </c>
      <c r="I50" s="154" t="s">
        <v>259</v>
      </c>
      <c r="J50" s="170" t="s">
        <v>207</v>
      </c>
      <c r="K50" s="154" t="str">
        <f>IFERROR(CONCATENATE(INDEX('8- Políticas de Administración '!$B$16:$F$53,MATCH('5- Identificación de Riesgos'!J50,'8- Políticas de Administración '!$C$16:$C$54,0),1)," - ",L50),"")</f>
        <v>Leve - 1</v>
      </c>
      <c r="L50" s="181">
        <f>IFERROR(VLOOKUP(INDEX('8- Políticas de Administración '!$B$16:$F$63,MATCH('5- Identificación de Riesgos'!J50,'8- Políticas de Administración '!$C$16:$C$64,0),1),'8- Políticas de Administración '!$B$16:$F$64,5,FALSE),"")</f>
        <v>1</v>
      </c>
      <c r="M50" s="410" t="str">
        <f>IFERROR(CONCATENATE(INDEX('8- Políticas de Administración '!$B$16:$F$53,MATCH(ROUND(AVERAGE(L50:L59),0),'8- Políticas de Administración '!$F$16:$F$53,0),1)," - ",ROUND(AVERAGE(L50:L59),0)),"")</f>
        <v>Leve - 1</v>
      </c>
      <c r="N50" s="443" t="str">
        <f>IFERROR(CONCATENATE(VLOOKUP((LEFT(H50,LEN(H50)-4)&amp;LEFT(M50,LEN(M50)-4)),'9- Matriz de Calor '!$D$18:$E$42,2,0)," - ",RIGHT(H50,1)*RIGHT(M50,1)),"")</f>
        <v>Bajo - 2</v>
      </c>
      <c r="O50" s="403">
        <f>RIGHT(H50,1)*RIGHT(M50,1)</f>
        <v>2</v>
      </c>
    </row>
    <row r="51" spans="1:257" ht="30">
      <c r="A51" s="407"/>
      <c r="B51" s="398"/>
      <c r="C51" s="399"/>
      <c r="D51" s="155" t="s">
        <v>486</v>
      </c>
      <c r="E51" s="155">
        <v>20</v>
      </c>
      <c r="F51" s="398"/>
      <c r="G51" s="414"/>
      <c r="H51" s="417"/>
      <c r="I51" s="155" t="s">
        <v>88</v>
      </c>
      <c r="J51" s="158" t="s">
        <v>206</v>
      </c>
      <c r="K51" s="155" t="str">
        <f>IFERROR(CONCATENATE(INDEX('8- Políticas de Administración '!$B$16:$F$53,MATCH('5- Identificación de Riesgos'!J51,'8- Políticas de Administración '!$C$16:$C$54,0),1)," - ",L51),"")</f>
        <v>Leve - 1</v>
      </c>
      <c r="L51" s="180">
        <f>IFERROR(VLOOKUP(INDEX('8- Políticas de Administración '!$B$16:$F$63,MATCH('5- Identificación de Riesgos'!J51,'8- Políticas de Administración '!$C$16:$C$64,0),1),'8- Políticas de Administración '!$B$16:$F$64,5,FALSE),"")</f>
        <v>1</v>
      </c>
      <c r="M51" s="399"/>
      <c r="N51" s="444"/>
      <c r="O51" s="395"/>
    </row>
    <row r="52" spans="1:257" ht="30">
      <c r="A52" s="407"/>
      <c r="B52" s="398"/>
      <c r="C52" s="399"/>
      <c r="D52" s="155"/>
      <c r="E52" s="155"/>
      <c r="F52" s="398"/>
      <c r="G52" s="414"/>
      <c r="H52" s="417"/>
      <c r="I52" s="155" t="s">
        <v>89</v>
      </c>
      <c r="J52" s="158" t="s">
        <v>144</v>
      </c>
      <c r="K52" s="155" t="str">
        <f>IFERROR(CONCATENATE(INDEX('8- Políticas de Administración '!$B$16:$F$53,MATCH('5- Identificación de Riesgos'!J52,'8- Políticas de Administración '!$C$16:$C$54,0),1)," - ",L52),"")</f>
        <v>Leve - 1</v>
      </c>
      <c r="L52" s="180">
        <f>IFERROR(VLOOKUP(INDEX('8- Políticas de Administración '!$B$16:$F$63,MATCH('5- Identificación de Riesgos'!J52,'8- Políticas de Administración '!$C$16:$C$64,0),1),'8- Políticas de Administración '!$B$16:$F$64,5,FALSE),"")</f>
        <v>1</v>
      </c>
      <c r="M52" s="399"/>
      <c r="N52" s="444"/>
      <c r="O52" s="395"/>
    </row>
    <row r="53" spans="1:257">
      <c r="A53" s="407"/>
      <c r="B53" s="398"/>
      <c r="C53" s="399"/>
      <c r="D53" s="155"/>
      <c r="E53" s="155"/>
      <c r="F53" s="398"/>
      <c r="G53" s="414"/>
      <c r="H53" s="417"/>
      <c r="I53" s="155"/>
      <c r="J53" s="158"/>
      <c r="K53" s="155" t="str">
        <f>IFERROR(CONCATENATE(INDEX('8- Políticas de Administración '!$B$16:$F$53,MATCH('5- Identificación de Riesgos'!J53,'8- Políticas de Administración '!$C$16:$C$54,0),1)," - ",L53),"")</f>
        <v/>
      </c>
      <c r="L53" s="180" t="str">
        <f>IFERROR(VLOOKUP(INDEX('8- Políticas de Administración '!$B$16:$F$63,MATCH('5- Identificación de Riesgos'!J53,'8- Políticas de Administración '!$C$16:$C$64,0),1),'8- Políticas de Administración '!$B$16:$F$64,5,FALSE),"")</f>
        <v/>
      </c>
      <c r="M53" s="399"/>
      <c r="N53" s="444"/>
      <c r="O53" s="395"/>
    </row>
    <row r="54" spans="1:257" ht="15.75" thickBot="1">
      <c r="A54" s="407"/>
      <c r="B54" s="398"/>
      <c r="C54" s="399"/>
      <c r="D54" s="188"/>
      <c r="E54" s="188"/>
      <c r="F54" s="398"/>
      <c r="G54" s="414"/>
      <c r="H54" s="417"/>
      <c r="I54" s="155"/>
      <c r="J54" s="158"/>
      <c r="K54" s="155" t="str">
        <f>IFERROR(CONCATENATE(INDEX('8- Políticas de Administración '!$B$16:$F$53,MATCH('5- Identificación de Riesgos'!J54,'8- Políticas de Administración '!$C$16:$C$54,0),1)," - ",L54),"")</f>
        <v/>
      </c>
      <c r="L54" s="180" t="str">
        <f>IFERROR(VLOOKUP(INDEX('8- Políticas de Administración '!$B$16:$F$63,MATCH('5- Identificación de Riesgos'!J54,'8- Políticas de Administración '!$C$16:$C$64,0),1),'8- Políticas de Administración '!$B$16:$F$64,5,FALSE),"")</f>
        <v/>
      </c>
      <c r="M54" s="399"/>
      <c r="N54" s="444"/>
      <c r="O54" s="395"/>
    </row>
    <row r="55" spans="1:257" ht="15" customHeight="1">
      <c r="A55" s="407"/>
      <c r="B55" s="398"/>
      <c r="C55" s="411"/>
      <c r="D55" s="420"/>
      <c r="E55" s="154"/>
      <c r="F55" s="398"/>
      <c r="G55" s="414"/>
      <c r="H55" s="417"/>
      <c r="I55" s="155"/>
      <c r="J55" s="158"/>
      <c r="K55" s="155" t="str">
        <f>IFERROR(CONCATENATE(INDEX('8- Políticas de Administración '!$B$16:$F$53,MATCH('5- Identificación de Riesgos'!J55,'8- Políticas de Administración '!$C$16:$C$54,0),1)," - ",L55),"")</f>
        <v/>
      </c>
      <c r="L55" s="180" t="str">
        <f>IFERROR(VLOOKUP(INDEX('8- Políticas de Administración '!$B$16:$F$63,MATCH('5- Identificación de Riesgos'!J55,'8- Políticas de Administración '!$C$16:$C$64,0),1),'8- Políticas de Administración '!$B$16:$F$64,5,FALSE),"")</f>
        <v/>
      </c>
      <c r="M55" s="399"/>
      <c r="N55" s="444"/>
      <c r="O55" s="395"/>
    </row>
    <row r="56" spans="1:257">
      <c r="A56" s="407"/>
      <c r="B56" s="398"/>
      <c r="C56" s="411"/>
      <c r="D56" s="420"/>
      <c r="E56" s="155"/>
      <c r="F56" s="398"/>
      <c r="G56" s="414"/>
      <c r="H56" s="417"/>
      <c r="I56" s="155"/>
      <c r="J56" s="158"/>
      <c r="K56" s="155" t="str">
        <f>IFERROR(CONCATENATE(INDEX('8- Políticas de Administración '!$B$16:$F$53,MATCH('5- Identificación de Riesgos'!J56,'8- Políticas de Administración '!$C$16:$C$54,0),1)," - ",L56),"")</f>
        <v/>
      </c>
      <c r="L56" s="180" t="str">
        <f>IFERROR(VLOOKUP(INDEX('8- Políticas de Administración '!$B$16:$F$63,MATCH('5- Identificación de Riesgos'!J56,'8- Políticas de Administración '!$C$16:$C$64,0),1),'8- Políticas de Administración '!$B$16:$F$64,5,FALSE),"")</f>
        <v/>
      </c>
      <c r="M56" s="399"/>
      <c r="N56" s="444"/>
      <c r="O56" s="395"/>
    </row>
    <row r="57" spans="1:257">
      <c r="A57" s="407"/>
      <c r="B57" s="398"/>
      <c r="C57" s="411"/>
      <c r="D57" s="420"/>
      <c r="E57" s="155"/>
      <c r="F57" s="398"/>
      <c r="G57" s="414"/>
      <c r="H57" s="417"/>
      <c r="I57" s="155"/>
      <c r="J57" s="158"/>
      <c r="K57" s="155" t="str">
        <f>IFERROR(CONCATENATE(INDEX('8- Políticas de Administración '!$B$16:$F$53,MATCH('5- Identificación de Riesgos'!J57,'8- Políticas de Administración '!$C$16:$C$54,0),1)," - ",L57),"")</f>
        <v/>
      </c>
      <c r="L57" s="180" t="str">
        <f>IFERROR(VLOOKUP(INDEX('8- Políticas de Administración '!$B$16:$F$63,MATCH('5- Identificación de Riesgos'!J57,'8- Políticas de Administración '!$C$16:$C$64,0),1),'8- Políticas de Administración '!$B$16:$F$64,5,FALSE),"")</f>
        <v/>
      </c>
      <c r="M57" s="399"/>
      <c r="N57" s="444"/>
      <c r="O57" s="395"/>
    </row>
    <row r="58" spans="1:257">
      <c r="A58" s="407"/>
      <c r="B58" s="398"/>
      <c r="C58" s="411"/>
      <c r="D58" s="420"/>
      <c r="E58" s="155"/>
      <c r="F58" s="398"/>
      <c r="G58" s="414"/>
      <c r="H58" s="417"/>
      <c r="I58" s="155"/>
      <c r="J58" s="158"/>
      <c r="K58" s="155" t="str">
        <f>IFERROR(CONCATENATE(INDEX('8- Políticas de Administración '!$B$16:$F$53,MATCH('5- Identificación de Riesgos'!J58,'8- Políticas de Administración '!$C$16:$C$54,0),1)," - ",L58),"")</f>
        <v/>
      </c>
      <c r="L58" s="180" t="str">
        <f>IFERROR(VLOOKUP(INDEX('8- Políticas de Administración '!$B$16:$F$63,MATCH('5- Identificación de Riesgos'!J58,'8- Políticas de Administración '!$C$16:$C$64,0),1),'8- Políticas de Administración '!$B$16:$F$64,5,FALSE),"")</f>
        <v/>
      </c>
      <c r="M58" s="399"/>
      <c r="N58" s="444"/>
      <c r="O58" s="395"/>
    </row>
    <row r="59" spans="1:257" ht="15.75" thickBot="1">
      <c r="A59" s="408"/>
      <c r="B59" s="409"/>
      <c r="C59" s="412"/>
      <c r="D59" s="421"/>
      <c r="E59" s="188"/>
      <c r="F59" s="409"/>
      <c r="G59" s="415"/>
      <c r="H59" s="418"/>
      <c r="I59" s="156"/>
      <c r="J59" s="159"/>
      <c r="K59" s="156" t="str">
        <f>IFERROR(CONCATENATE(INDEX('8- Políticas de Administración '!$B$16:$F$53,MATCH('5- Identificación de Riesgos'!J59,'8- Políticas de Administración '!$C$16:$C$54,0),1)," - ",L59),"")</f>
        <v/>
      </c>
      <c r="L59" s="182" t="str">
        <f>IFERROR(VLOOKUP(INDEX('8- Políticas de Administración '!$B$16:$F$63,MATCH('5- Identificación de Riesgos'!J59,'8- Políticas de Administración '!$C$16:$C$64,0),1),'8- Políticas de Administración '!$B$16:$F$64,5,FALSE),"")</f>
        <v/>
      </c>
      <c r="M59" s="419"/>
      <c r="N59" s="445"/>
      <c r="O59" s="470"/>
    </row>
    <row r="60" spans="1:257" s="124" customFormat="1" ht="30">
      <c r="A60" s="406">
        <v>6</v>
      </c>
      <c r="B60" s="410" t="s">
        <v>287</v>
      </c>
      <c r="C60" s="410" t="s">
        <v>482</v>
      </c>
      <c r="D60" s="185" t="s">
        <v>306</v>
      </c>
      <c r="E60" s="410">
        <v>8</v>
      </c>
      <c r="F60" s="410">
        <v>3</v>
      </c>
      <c r="G60" s="413">
        <f>F60/E60</f>
        <v>0.375</v>
      </c>
      <c r="H60" s="416"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Alta - 4</v>
      </c>
      <c r="I60" s="154" t="s">
        <v>89</v>
      </c>
      <c r="J60" s="170" t="s">
        <v>144</v>
      </c>
      <c r="K60" s="154" t="str">
        <f>IFERROR(CONCATENATE(INDEX('8- Políticas de Administración '!$B$16:$F$53,MATCH('5- Identificación de Riesgos'!J60,'8- Políticas de Administración '!$C$16:$C$54,0),1)," - ",L60),"")</f>
        <v>Leve - 1</v>
      </c>
      <c r="L60" s="181">
        <f>IFERROR(VLOOKUP(INDEX('8- Políticas de Administración '!$B$16:$F$63,MATCH('5- Identificación de Riesgos'!J60,'8- Políticas de Administración '!$C$16:$C$64,0),1),'8- Políticas de Administración '!$B$16:$F$64,5,FALSE),"")</f>
        <v>1</v>
      </c>
      <c r="M60" s="410" t="str">
        <f>IFERROR(CONCATENATE(INDEX('8- Políticas de Administración '!$B$16:$F$53,MATCH(ROUND(AVERAGE(L60:L69),0),'8- Políticas de Administración '!$F$16:$F$53,0),1)," - ",ROUND(AVERAGE(L60:L69),0)),"")</f>
        <v>Leve - 1</v>
      </c>
      <c r="N60" s="443" t="str">
        <f>IFERROR(CONCATENATE(VLOOKUP((LEFT(H60,LEN(H60)-4)&amp;LEFT(M60,LEN(M60)-4)),'9- Matriz de Calor '!$D$18:$E$42,2,0)," - ",RIGHT(H60,1)*RIGHT(M60,1)),"")</f>
        <v>Moderado - 4</v>
      </c>
      <c r="O60" s="473">
        <f>RIGHT(H60,1)*RIGHT(M60,1)</f>
        <v>4</v>
      </c>
      <c r="P60" s="123"/>
      <c r="Q60" s="123"/>
      <c r="R60" s="123"/>
      <c r="S60" s="123"/>
      <c r="T60" s="123"/>
      <c r="U60" s="123"/>
      <c r="V60" s="123"/>
      <c r="W60" s="123"/>
      <c r="X60" s="123"/>
      <c r="Y60" s="123"/>
      <c r="Z60" s="123"/>
      <c r="AA60" s="123"/>
      <c r="AB60" s="123"/>
      <c r="AC60" s="123"/>
      <c r="AD60" s="123"/>
      <c r="AE60" s="123"/>
      <c r="AF60" s="123"/>
      <c r="AG60" s="123"/>
      <c r="AH60" s="123"/>
      <c r="AI60" s="123"/>
      <c r="AJ60" s="123"/>
      <c r="AK60" s="123"/>
      <c r="AL60" s="123"/>
      <c r="AM60" s="123"/>
      <c r="AN60" s="123"/>
      <c r="AO60" s="123"/>
      <c r="AP60" s="123"/>
      <c r="AQ60" s="123"/>
      <c r="AR60" s="123"/>
      <c r="AS60" s="123"/>
      <c r="AT60" s="123"/>
      <c r="AU60" s="123"/>
      <c r="AV60" s="123"/>
      <c r="AW60" s="123"/>
      <c r="AX60" s="123"/>
      <c r="AY60" s="123"/>
      <c r="AZ60" s="123"/>
      <c r="BA60" s="123"/>
      <c r="BB60" s="123"/>
      <c r="BC60" s="123"/>
      <c r="BD60" s="123"/>
      <c r="BE60" s="123"/>
      <c r="BF60" s="123"/>
      <c r="BG60" s="123"/>
      <c r="BH60" s="123"/>
      <c r="BI60" s="123"/>
      <c r="BJ60" s="123"/>
      <c r="BK60" s="123"/>
      <c r="BL60" s="123"/>
      <c r="BM60" s="123"/>
      <c r="BN60" s="123"/>
      <c r="BO60" s="123"/>
      <c r="BP60" s="123"/>
      <c r="BQ60" s="123"/>
      <c r="BR60" s="123"/>
      <c r="BS60" s="123"/>
      <c r="BT60" s="123"/>
      <c r="BU60" s="123"/>
      <c r="BV60" s="123"/>
      <c r="BW60" s="123"/>
      <c r="BX60" s="123"/>
      <c r="BY60" s="123"/>
      <c r="BZ60" s="123"/>
      <c r="CA60" s="123"/>
      <c r="CB60" s="123"/>
      <c r="CC60" s="123"/>
      <c r="CD60" s="123"/>
      <c r="CE60" s="123"/>
      <c r="CF60" s="123"/>
      <c r="CG60" s="123"/>
      <c r="CH60" s="123"/>
      <c r="CI60" s="123"/>
      <c r="CJ60" s="123"/>
      <c r="CK60" s="123"/>
      <c r="CL60" s="123"/>
      <c r="CM60" s="123"/>
      <c r="CN60" s="123"/>
      <c r="CO60" s="123"/>
      <c r="CP60" s="123"/>
      <c r="CQ60" s="123"/>
      <c r="CR60" s="123"/>
      <c r="CS60" s="123"/>
      <c r="CT60" s="123"/>
      <c r="CU60" s="123"/>
      <c r="CV60" s="123"/>
      <c r="CW60" s="123"/>
      <c r="CX60" s="123"/>
      <c r="CY60" s="123"/>
      <c r="CZ60" s="123"/>
      <c r="DA60" s="123"/>
      <c r="DB60" s="123"/>
      <c r="DC60" s="123"/>
      <c r="DD60" s="123"/>
      <c r="DE60" s="123"/>
      <c r="DF60" s="123"/>
      <c r="DG60" s="123"/>
      <c r="DH60" s="123"/>
      <c r="DI60" s="123"/>
      <c r="DJ60" s="123"/>
      <c r="DK60" s="123"/>
      <c r="DL60" s="123"/>
      <c r="DM60" s="123"/>
      <c r="DN60" s="123"/>
      <c r="DO60" s="123"/>
      <c r="DP60" s="123"/>
      <c r="DQ60" s="123"/>
      <c r="DR60" s="123"/>
      <c r="DS60" s="123"/>
      <c r="DT60" s="123"/>
      <c r="DU60" s="123"/>
      <c r="DV60" s="123"/>
      <c r="DW60" s="123"/>
      <c r="DX60" s="123"/>
      <c r="DY60" s="123"/>
      <c r="DZ60" s="123"/>
      <c r="EA60" s="123"/>
      <c r="EB60" s="123"/>
      <c r="EC60" s="123"/>
      <c r="ED60" s="123"/>
      <c r="EE60" s="123"/>
      <c r="EF60" s="123"/>
      <c r="EG60" s="123"/>
      <c r="EH60" s="123"/>
      <c r="EI60" s="123"/>
      <c r="EJ60" s="123"/>
      <c r="EK60" s="123"/>
      <c r="EL60" s="123"/>
      <c r="EM60" s="123"/>
      <c r="EN60" s="123"/>
      <c r="EO60" s="123"/>
      <c r="EP60" s="123"/>
      <c r="EQ60" s="123"/>
      <c r="ER60" s="123"/>
      <c r="ES60" s="123"/>
      <c r="ET60" s="123"/>
      <c r="EU60" s="123"/>
      <c r="EV60" s="123"/>
      <c r="EW60" s="123"/>
      <c r="EX60" s="123"/>
      <c r="EY60" s="123"/>
      <c r="EZ60" s="123"/>
      <c r="FA60" s="123"/>
      <c r="FB60" s="123"/>
      <c r="FC60" s="123"/>
      <c r="FD60" s="123"/>
      <c r="FE60" s="123"/>
      <c r="FF60" s="123"/>
      <c r="FG60" s="123"/>
      <c r="FH60" s="123"/>
      <c r="FI60" s="123"/>
      <c r="FJ60" s="123"/>
      <c r="FK60" s="123"/>
      <c r="FL60" s="123"/>
      <c r="FM60" s="123"/>
      <c r="FN60" s="123"/>
      <c r="FO60" s="123"/>
      <c r="FP60" s="123"/>
      <c r="FQ60" s="123"/>
      <c r="FR60" s="123"/>
      <c r="FS60" s="123"/>
      <c r="FT60" s="123"/>
      <c r="FU60" s="123"/>
      <c r="FV60" s="123"/>
      <c r="FW60" s="123"/>
      <c r="FX60" s="123"/>
      <c r="FY60" s="123"/>
      <c r="FZ60" s="123"/>
      <c r="GA60" s="123"/>
      <c r="GB60" s="123"/>
      <c r="GC60" s="123"/>
      <c r="GD60" s="123"/>
      <c r="GE60" s="123"/>
      <c r="GF60" s="123"/>
      <c r="GG60" s="123"/>
      <c r="GH60" s="123"/>
      <c r="GI60" s="123"/>
      <c r="GJ60" s="123"/>
      <c r="GK60" s="123"/>
      <c r="GL60" s="123"/>
      <c r="GM60" s="123"/>
      <c r="GN60" s="123"/>
      <c r="GO60" s="123"/>
      <c r="GP60" s="123"/>
      <c r="GQ60" s="123"/>
      <c r="GR60" s="123"/>
      <c r="GS60" s="123"/>
      <c r="GT60" s="123"/>
      <c r="GU60" s="123"/>
      <c r="GV60" s="123"/>
      <c r="GW60" s="123"/>
      <c r="GX60" s="123"/>
      <c r="GY60" s="123"/>
      <c r="GZ60" s="123"/>
      <c r="HA60" s="123"/>
      <c r="HB60" s="123"/>
      <c r="HC60" s="123"/>
      <c r="HD60" s="123"/>
      <c r="HE60" s="123"/>
      <c r="HF60" s="123"/>
      <c r="HG60" s="123"/>
      <c r="HH60" s="123"/>
      <c r="HI60" s="123"/>
      <c r="HJ60" s="123"/>
      <c r="HK60" s="123"/>
      <c r="HL60" s="123"/>
      <c r="HM60" s="123"/>
      <c r="HN60" s="123"/>
      <c r="HO60" s="123"/>
      <c r="HP60" s="123"/>
      <c r="HQ60" s="123"/>
      <c r="HR60" s="123"/>
      <c r="HS60" s="123"/>
      <c r="HT60" s="123"/>
      <c r="HU60" s="123"/>
      <c r="HV60" s="123"/>
      <c r="HW60" s="123"/>
      <c r="HX60" s="123"/>
      <c r="HY60" s="123"/>
      <c r="HZ60" s="123"/>
      <c r="IA60" s="123"/>
      <c r="IB60" s="123"/>
      <c r="IC60" s="123"/>
      <c r="ID60" s="123"/>
      <c r="IE60" s="123"/>
      <c r="IF60" s="123"/>
      <c r="IG60" s="123"/>
      <c r="IH60" s="123"/>
      <c r="II60" s="123"/>
      <c r="IJ60" s="123"/>
      <c r="IK60" s="123"/>
      <c r="IL60" s="123"/>
      <c r="IM60" s="123"/>
      <c r="IN60" s="123"/>
      <c r="IO60" s="123"/>
      <c r="IP60" s="123"/>
      <c r="IQ60" s="123"/>
      <c r="IR60" s="123"/>
      <c r="IS60" s="123"/>
      <c r="IT60" s="123"/>
      <c r="IU60" s="123"/>
      <c r="IV60" s="123"/>
      <c r="IW60" s="123"/>
    </row>
    <row r="61" spans="1:257" s="124" customFormat="1">
      <c r="A61" s="407"/>
      <c r="B61" s="399"/>
      <c r="C61" s="399"/>
      <c r="D61" s="167" t="s">
        <v>307</v>
      </c>
      <c r="E61" s="399"/>
      <c r="F61" s="399"/>
      <c r="G61" s="414"/>
      <c r="H61" s="417"/>
      <c r="I61" s="155"/>
      <c r="J61" s="158"/>
      <c r="K61" s="155" t="str">
        <f>IFERROR(CONCATENATE(INDEX('8- Políticas de Administración '!$B$16:$F$53,MATCH('5- Identificación de Riesgos'!J61,'8- Políticas de Administración '!$C$16:$C$54,0),1)," - ",L61),"")</f>
        <v/>
      </c>
      <c r="L61" s="180" t="str">
        <f>IFERROR(VLOOKUP(INDEX('8- Políticas de Administración '!$B$16:$F$63,MATCH('5- Identificación de Riesgos'!J61,'8- Políticas de Administración '!$C$16:$C$64,0),1),'8- Políticas de Administración '!$B$16:$F$64,5,FALSE),"")</f>
        <v/>
      </c>
      <c r="M61" s="399"/>
      <c r="N61" s="444"/>
      <c r="O61" s="473"/>
      <c r="P61" s="123"/>
      <c r="Q61" s="123"/>
      <c r="R61" s="123"/>
      <c r="S61" s="123"/>
      <c r="T61" s="123"/>
      <c r="U61" s="123"/>
      <c r="V61" s="123"/>
      <c r="W61" s="123"/>
      <c r="X61" s="123"/>
      <c r="Y61" s="123"/>
      <c r="Z61" s="123"/>
      <c r="AA61" s="123"/>
      <c r="AB61" s="123"/>
      <c r="AC61" s="123"/>
      <c r="AD61" s="123"/>
      <c r="AE61" s="123"/>
      <c r="AF61" s="123"/>
      <c r="AG61" s="123"/>
      <c r="AH61" s="123"/>
      <c r="AI61" s="123"/>
      <c r="AJ61" s="123"/>
      <c r="AK61" s="123"/>
      <c r="AL61" s="123"/>
      <c r="AM61" s="123"/>
      <c r="AN61" s="123"/>
      <c r="AO61" s="123"/>
      <c r="AP61" s="123"/>
      <c r="AQ61" s="123"/>
      <c r="AR61" s="123"/>
      <c r="AS61" s="123"/>
      <c r="AT61" s="123"/>
      <c r="AU61" s="123"/>
      <c r="AV61" s="123"/>
      <c r="AW61" s="123"/>
      <c r="AX61" s="123"/>
      <c r="AY61" s="123"/>
      <c r="AZ61" s="123"/>
      <c r="BA61" s="123"/>
      <c r="BB61" s="123"/>
      <c r="BC61" s="123"/>
      <c r="BD61" s="123"/>
      <c r="BE61" s="123"/>
      <c r="BF61" s="123"/>
      <c r="BG61" s="123"/>
      <c r="BH61" s="123"/>
      <c r="BI61" s="123"/>
      <c r="BJ61" s="123"/>
      <c r="BK61" s="123"/>
      <c r="BL61" s="123"/>
      <c r="BM61" s="123"/>
      <c r="BN61" s="123"/>
      <c r="BO61" s="123"/>
      <c r="BP61" s="123"/>
      <c r="BQ61" s="123"/>
      <c r="BR61" s="123"/>
      <c r="BS61" s="123"/>
      <c r="BT61" s="123"/>
      <c r="BU61" s="123"/>
      <c r="BV61" s="123"/>
      <c r="BW61" s="123"/>
      <c r="BX61" s="123"/>
      <c r="BY61" s="123"/>
      <c r="BZ61" s="123"/>
      <c r="CA61" s="123"/>
      <c r="CB61" s="123"/>
      <c r="CC61" s="123"/>
      <c r="CD61" s="123"/>
      <c r="CE61" s="123"/>
      <c r="CF61" s="123"/>
      <c r="CG61" s="123"/>
      <c r="CH61" s="123"/>
      <c r="CI61" s="123"/>
      <c r="CJ61" s="123"/>
      <c r="CK61" s="123"/>
      <c r="CL61" s="123"/>
      <c r="CM61" s="123"/>
      <c r="CN61" s="123"/>
      <c r="CO61" s="123"/>
      <c r="CP61" s="123"/>
      <c r="CQ61" s="123"/>
      <c r="CR61" s="123"/>
      <c r="CS61" s="123"/>
      <c r="CT61" s="123"/>
      <c r="CU61" s="123"/>
      <c r="CV61" s="123"/>
      <c r="CW61" s="123"/>
      <c r="CX61" s="123"/>
      <c r="CY61" s="123"/>
      <c r="CZ61" s="123"/>
      <c r="DA61" s="123"/>
      <c r="DB61" s="123"/>
      <c r="DC61" s="123"/>
      <c r="DD61" s="123"/>
      <c r="DE61" s="123"/>
      <c r="DF61" s="123"/>
      <c r="DG61" s="123"/>
      <c r="DH61" s="123"/>
      <c r="DI61" s="123"/>
      <c r="DJ61" s="123"/>
      <c r="DK61" s="123"/>
      <c r="DL61" s="123"/>
      <c r="DM61" s="123"/>
      <c r="DN61" s="123"/>
      <c r="DO61" s="123"/>
      <c r="DP61" s="123"/>
      <c r="DQ61" s="123"/>
      <c r="DR61" s="123"/>
      <c r="DS61" s="123"/>
      <c r="DT61" s="123"/>
      <c r="DU61" s="123"/>
      <c r="DV61" s="123"/>
      <c r="DW61" s="123"/>
      <c r="DX61" s="123"/>
      <c r="DY61" s="123"/>
      <c r="DZ61" s="123"/>
      <c r="EA61" s="123"/>
      <c r="EB61" s="123"/>
      <c r="EC61" s="123"/>
      <c r="ED61" s="123"/>
      <c r="EE61" s="123"/>
      <c r="EF61" s="123"/>
      <c r="EG61" s="123"/>
      <c r="EH61" s="123"/>
      <c r="EI61" s="123"/>
      <c r="EJ61" s="123"/>
      <c r="EK61" s="123"/>
      <c r="EL61" s="123"/>
      <c r="EM61" s="123"/>
      <c r="EN61" s="123"/>
      <c r="EO61" s="123"/>
      <c r="EP61" s="123"/>
      <c r="EQ61" s="123"/>
      <c r="ER61" s="123"/>
      <c r="ES61" s="123"/>
      <c r="ET61" s="123"/>
      <c r="EU61" s="123"/>
      <c r="EV61" s="123"/>
      <c r="EW61" s="123"/>
      <c r="EX61" s="123"/>
      <c r="EY61" s="123"/>
      <c r="EZ61" s="123"/>
      <c r="FA61" s="123"/>
      <c r="FB61" s="123"/>
      <c r="FC61" s="123"/>
      <c r="FD61" s="123"/>
      <c r="FE61" s="123"/>
      <c r="FF61" s="123"/>
      <c r="FG61" s="123"/>
      <c r="FH61" s="123"/>
      <c r="FI61" s="123"/>
      <c r="FJ61" s="123"/>
      <c r="FK61" s="123"/>
      <c r="FL61" s="123"/>
      <c r="FM61" s="123"/>
      <c r="FN61" s="123"/>
      <c r="FO61" s="123"/>
      <c r="FP61" s="123"/>
      <c r="FQ61" s="123"/>
      <c r="FR61" s="123"/>
      <c r="FS61" s="123"/>
      <c r="FT61" s="123"/>
      <c r="FU61" s="123"/>
      <c r="FV61" s="123"/>
      <c r="FW61" s="123"/>
      <c r="FX61" s="123"/>
      <c r="FY61" s="123"/>
      <c r="FZ61" s="123"/>
      <c r="GA61" s="123"/>
      <c r="GB61" s="123"/>
      <c r="GC61" s="123"/>
      <c r="GD61" s="123"/>
      <c r="GE61" s="123"/>
      <c r="GF61" s="123"/>
      <c r="GG61" s="123"/>
      <c r="GH61" s="123"/>
      <c r="GI61" s="123"/>
      <c r="GJ61" s="123"/>
      <c r="GK61" s="123"/>
      <c r="GL61" s="123"/>
      <c r="GM61" s="123"/>
      <c r="GN61" s="123"/>
      <c r="GO61" s="123"/>
      <c r="GP61" s="123"/>
      <c r="GQ61" s="123"/>
      <c r="GR61" s="123"/>
      <c r="GS61" s="123"/>
      <c r="GT61" s="123"/>
      <c r="GU61" s="123"/>
      <c r="GV61" s="123"/>
      <c r="GW61" s="123"/>
      <c r="GX61" s="123"/>
      <c r="GY61" s="123"/>
      <c r="GZ61" s="123"/>
      <c r="HA61" s="123"/>
      <c r="HB61" s="123"/>
      <c r="HC61" s="123"/>
      <c r="HD61" s="123"/>
      <c r="HE61" s="123"/>
      <c r="HF61" s="123"/>
      <c r="HG61" s="123"/>
      <c r="HH61" s="123"/>
      <c r="HI61" s="123"/>
      <c r="HJ61" s="123"/>
      <c r="HK61" s="123"/>
      <c r="HL61" s="123"/>
      <c r="HM61" s="123"/>
      <c r="HN61" s="123"/>
      <c r="HO61" s="123"/>
      <c r="HP61" s="123"/>
      <c r="HQ61" s="123"/>
      <c r="HR61" s="123"/>
      <c r="HS61" s="123"/>
      <c r="HT61" s="123"/>
      <c r="HU61" s="123"/>
      <c r="HV61" s="123"/>
      <c r="HW61" s="123"/>
      <c r="HX61" s="123"/>
      <c r="HY61" s="123"/>
      <c r="HZ61" s="123"/>
      <c r="IA61" s="123"/>
      <c r="IB61" s="123"/>
      <c r="IC61" s="123"/>
      <c r="ID61" s="123"/>
      <c r="IE61" s="123"/>
      <c r="IF61" s="123"/>
      <c r="IG61" s="123"/>
      <c r="IH61" s="123"/>
      <c r="II61" s="123"/>
      <c r="IJ61" s="123"/>
      <c r="IK61" s="123"/>
      <c r="IL61" s="123"/>
      <c r="IM61" s="123"/>
      <c r="IN61" s="123"/>
      <c r="IO61" s="123"/>
      <c r="IP61" s="123"/>
      <c r="IQ61" s="123"/>
      <c r="IR61" s="123"/>
      <c r="IS61" s="123"/>
      <c r="IT61" s="123"/>
      <c r="IU61" s="123"/>
      <c r="IV61" s="123"/>
      <c r="IW61" s="123"/>
    </row>
    <row r="62" spans="1:257" s="124" customFormat="1">
      <c r="A62" s="407"/>
      <c r="B62" s="399"/>
      <c r="C62" s="399"/>
      <c r="D62" s="167" t="s">
        <v>308</v>
      </c>
      <c r="E62" s="399"/>
      <c r="F62" s="399"/>
      <c r="G62" s="414"/>
      <c r="H62" s="417"/>
      <c r="I62" s="155"/>
      <c r="J62" s="158"/>
      <c r="K62" s="155" t="str">
        <f>IFERROR(CONCATENATE(INDEX('8- Políticas de Administración '!$B$16:$F$53,MATCH('5- Identificación de Riesgos'!J62,'8- Políticas de Administración '!$C$16:$C$54,0),1)," - ",L62),"")</f>
        <v/>
      </c>
      <c r="L62" s="180" t="str">
        <f>IFERROR(VLOOKUP(INDEX('8- Políticas de Administración '!$B$16:$F$63,MATCH('5- Identificación de Riesgos'!J62,'8- Políticas de Administración '!$C$16:$C$64,0),1),'8- Políticas de Administración '!$B$16:$F$64,5,FALSE),"")</f>
        <v/>
      </c>
      <c r="M62" s="399"/>
      <c r="N62" s="444"/>
      <c r="O62" s="47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c r="AQ62" s="123"/>
      <c r="AR62" s="123"/>
      <c r="AS62" s="123"/>
      <c r="AT62" s="123"/>
      <c r="AU62" s="123"/>
      <c r="AV62" s="123"/>
      <c r="AW62" s="123"/>
      <c r="AX62" s="123"/>
      <c r="AY62" s="123"/>
      <c r="AZ62" s="123"/>
      <c r="BA62" s="123"/>
      <c r="BB62" s="123"/>
      <c r="BC62" s="123"/>
      <c r="BD62" s="123"/>
      <c r="BE62" s="123"/>
      <c r="BF62" s="123"/>
      <c r="BG62" s="123"/>
      <c r="BH62" s="123"/>
      <c r="BI62" s="123"/>
      <c r="BJ62" s="123"/>
      <c r="BK62" s="123"/>
      <c r="BL62" s="123"/>
      <c r="BM62" s="123"/>
      <c r="BN62" s="123"/>
      <c r="BO62" s="123"/>
      <c r="BP62" s="123"/>
      <c r="BQ62" s="123"/>
      <c r="BR62" s="123"/>
      <c r="BS62" s="123"/>
      <c r="BT62" s="123"/>
      <c r="BU62" s="123"/>
      <c r="BV62" s="123"/>
      <c r="BW62" s="123"/>
      <c r="BX62" s="123"/>
      <c r="BY62" s="123"/>
      <c r="BZ62" s="123"/>
      <c r="CA62" s="123"/>
      <c r="CB62" s="123"/>
      <c r="CC62" s="123"/>
      <c r="CD62" s="123"/>
      <c r="CE62" s="123"/>
      <c r="CF62" s="123"/>
      <c r="CG62" s="123"/>
      <c r="CH62" s="123"/>
      <c r="CI62" s="123"/>
      <c r="CJ62" s="123"/>
      <c r="CK62" s="123"/>
      <c r="CL62" s="123"/>
      <c r="CM62" s="123"/>
      <c r="CN62" s="123"/>
      <c r="CO62" s="123"/>
      <c r="CP62" s="123"/>
      <c r="CQ62" s="123"/>
      <c r="CR62" s="123"/>
      <c r="CS62" s="123"/>
      <c r="CT62" s="123"/>
      <c r="CU62" s="123"/>
      <c r="CV62" s="123"/>
      <c r="CW62" s="123"/>
      <c r="CX62" s="123"/>
      <c r="CY62" s="123"/>
      <c r="CZ62" s="123"/>
      <c r="DA62" s="123"/>
      <c r="DB62" s="123"/>
      <c r="DC62" s="123"/>
      <c r="DD62" s="123"/>
      <c r="DE62" s="123"/>
      <c r="DF62" s="123"/>
      <c r="DG62" s="123"/>
      <c r="DH62" s="123"/>
      <c r="DI62" s="123"/>
      <c r="DJ62" s="123"/>
      <c r="DK62" s="123"/>
      <c r="DL62" s="123"/>
      <c r="DM62" s="123"/>
      <c r="DN62" s="123"/>
      <c r="DO62" s="123"/>
      <c r="DP62" s="123"/>
      <c r="DQ62" s="123"/>
      <c r="DR62" s="123"/>
      <c r="DS62" s="123"/>
      <c r="DT62" s="123"/>
      <c r="DU62" s="123"/>
      <c r="DV62" s="123"/>
      <c r="DW62" s="123"/>
      <c r="DX62" s="123"/>
      <c r="DY62" s="123"/>
      <c r="DZ62" s="123"/>
      <c r="EA62" s="123"/>
      <c r="EB62" s="123"/>
      <c r="EC62" s="123"/>
      <c r="ED62" s="123"/>
      <c r="EE62" s="123"/>
      <c r="EF62" s="123"/>
      <c r="EG62" s="123"/>
      <c r="EH62" s="123"/>
      <c r="EI62" s="123"/>
      <c r="EJ62" s="123"/>
      <c r="EK62" s="123"/>
      <c r="EL62" s="123"/>
      <c r="EM62" s="123"/>
      <c r="EN62" s="123"/>
      <c r="EO62" s="123"/>
      <c r="EP62" s="123"/>
      <c r="EQ62" s="123"/>
      <c r="ER62" s="123"/>
      <c r="ES62" s="123"/>
      <c r="ET62" s="123"/>
      <c r="EU62" s="123"/>
      <c r="EV62" s="123"/>
      <c r="EW62" s="123"/>
      <c r="EX62" s="123"/>
      <c r="EY62" s="123"/>
      <c r="EZ62" s="123"/>
      <c r="FA62" s="123"/>
      <c r="FB62" s="123"/>
      <c r="FC62" s="123"/>
      <c r="FD62" s="123"/>
      <c r="FE62" s="123"/>
      <c r="FF62" s="123"/>
      <c r="FG62" s="123"/>
      <c r="FH62" s="123"/>
      <c r="FI62" s="123"/>
      <c r="FJ62" s="123"/>
      <c r="FK62" s="123"/>
      <c r="FL62" s="123"/>
      <c r="FM62" s="123"/>
      <c r="FN62" s="123"/>
      <c r="FO62" s="123"/>
      <c r="FP62" s="123"/>
      <c r="FQ62" s="123"/>
      <c r="FR62" s="123"/>
      <c r="FS62" s="123"/>
      <c r="FT62" s="123"/>
      <c r="FU62" s="123"/>
      <c r="FV62" s="123"/>
      <c r="FW62" s="123"/>
      <c r="FX62" s="123"/>
      <c r="FY62" s="123"/>
      <c r="FZ62" s="123"/>
      <c r="GA62" s="123"/>
      <c r="GB62" s="123"/>
      <c r="GC62" s="123"/>
      <c r="GD62" s="123"/>
      <c r="GE62" s="123"/>
      <c r="GF62" s="123"/>
      <c r="GG62" s="123"/>
      <c r="GH62" s="123"/>
      <c r="GI62" s="123"/>
      <c r="GJ62" s="123"/>
      <c r="GK62" s="123"/>
      <c r="GL62" s="123"/>
      <c r="GM62" s="123"/>
      <c r="GN62" s="123"/>
      <c r="GO62" s="123"/>
      <c r="GP62" s="123"/>
      <c r="GQ62" s="123"/>
      <c r="GR62" s="123"/>
      <c r="GS62" s="123"/>
      <c r="GT62" s="123"/>
      <c r="GU62" s="123"/>
      <c r="GV62" s="123"/>
      <c r="GW62" s="123"/>
      <c r="GX62" s="123"/>
      <c r="GY62" s="123"/>
      <c r="GZ62" s="123"/>
      <c r="HA62" s="123"/>
      <c r="HB62" s="123"/>
      <c r="HC62" s="123"/>
      <c r="HD62" s="123"/>
      <c r="HE62" s="123"/>
      <c r="HF62" s="123"/>
      <c r="HG62" s="123"/>
      <c r="HH62" s="123"/>
      <c r="HI62" s="123"/>
      <c r="HJ62" s="123"/>
      <c r="HK62" s="123"/>
      <c r="HL62" s="123"/>
      <c r="HM62" s="123"/>
      <c r="HN62" s="123"/>
      <c r="HO62" s="123"/>
      <c r="HP62" s="123"/>
      <c r="HQ62" s="123"/>
      <c r="HR62" s="123"/>
      <c r="HS62" s="123"/>
      <c r="HT62" s="123"/>
      <c r="HU62" s="123"/>
      <c r="HV62" s="123"/>
      <c r="HW62" s="123"/>
      <c r="HX62" s="123"/>
      <c r="HY62" s="123"/>
      <c r="HZ62" s="123"/>
      <c r="IA62" s="123"/>
      <c r="IB62" s="123"/>
      <c r="IC62" s="123"/>
      <c r="ID62" s="123"/>
      <c r="IE62" s="123"/>
      <c r="IF62" s="123"/>
      <c r="IG62" s="123"/>
      <c r="IH62" s="123"/>
      <c r="II62" s="123"/>
      <c r="IJ62" s="123"/>
      <c r="IK62" s="123"/>
      <c r="IL62" s="123"/>
      <c r="IM62" s="123"/>
      <c r="IN62" s="123"/>
      <c r="IO62" s="123"/>
      <c r="IP62" s="123"/>
      <c r="IQ62" s="123"/>
      <c r="IR62" s="123"/>
      <c r="IS62" s="123"/>
      <c r="IT62" s="123"/>
      <c r="IU62" s="123"/>
      <c r="IV62" s="123"/>
      <c r="IW62" s="123"/>
    </row>
    <row r="63" spans="1:257" s="124" customFormat="1">
      <c r="A63" s="407"/>
      <c r="B63" s="399"/>
      <c r="C63" s="399"/>
      <c r="D63" s="167" t="s">
        <v>309</v>
      </c>
      <c r="E63" s="399"/>
      <c r="F63" s="399"/>
      <c r="G63" s="414"/>
      <c r="H63" s="417"/>
      <c r="I63" s="155"/>
      <c r="J63" s="158"/>
      <c r="K63" s="155" t="str">
        <f>IFERROR(CONCATENATE(INDEX('8- Políticas de Administración '!$B$16:$F$53,MATCH('5- Identificación de Riesgos'!J63,'8- Políticas de Administración '!$C$16:$C$54,0),1)," - ",L63),"")</f>
        <v/>
      </c>
      <c r="L63" s="180" t="str">
        <f>IFERROR(VLOOKUP(INDEX('8- Políticas de Administración '!$B$16:$F$63,MATCH('5- Identificación de Riesgos'!J63,'8- Políticas de Administración '!$C$16:$C$64,0),1),'8- Políticas de Administración '!$B$16:$F$64,5,FALSE),"")</f>
        <v/>
      </c>
      <c r="M63" s="399"/>
      <c r="N63" s="444"/>
      <c r="O63" s="47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c r="BA63" s="123"/>
      <c r="BB63" s="123"/>
      <c r="BC63" s="123"/>
      <c r="BD63" s="123"/>
      <c r="BE63" s="123"/>
      <c r="BF63" s="123"/>
      <c r="BG63" s="123"/>
      <c r="BH63" s="123"/>
      <c r="BI63" s="123"/>
      <c r="BJ63" s="123"/>
      <c r="BK63" s="123"/>
      <c r="BL63" s="123"/>
      <c r="BM63" s="123"/>
      <c r="BN63" s="123"/>
      <c r="BO63" s="123"/>
      <c r="BP63" s="123"/>
      <c r="BQ63" s="123"/>
      <c r="BR63" s="123"/>
      <c r="BS63" s="123"/>
      <c r="BT63" s="123"/>
      <c r="BU63" s="123"/>
      <c r="BV63" s="123"/>
      <c r="BW63" s="123"/>
      <c r="BX63" s="123"/>
      <c r="BY63" s="123"/>
      <c r="BZ63" s="123"/>
      <c r="CA63" s="123"/>
      <c r="CB63" s="123"/>
      <c r="CC63" s="123"/>
      <c r="CD63" s="123"/>
      <c r="CE63" s="123"/>
      <c r="CF63" s="123"/>
      <c r="CG63" s="123"/>
      <c r="CH63" s="123"/>
      <c r="CI63" s="123"/>
      <c r="CJ63" s="123"/>
      <c r="CK63" s="123"/>
      <c r="CL63" s="123"/>
      <c r="CM63" s="123"/>
      <c r="CN63" s="123"/>
      <c r="CO63" s="123"/>
      <c r="CP63" s="123"/>
      <c r="CQ63" s="123"/>
      <c r="CR63" s="123"/>
      <c r="CS63" s="123"/>
      <c r="CT63" s="123"/>
      <c r="CU63" s="123"/>
      <c r="CV63" s="123"/>
      <c r="CW63" s="123"/>
      <c r="CX63" s="123"/>
      <c r="CY63" s="123"/>
      <c r="CZ63" s="123"/>
      <c r="DA63" s="123"/>
      <c r="DB63" s="123"/>
      <c r="DC63" s="123"/>
      <c r="DD63" s="123"/>
      <c r="DE63" s="123"/>
      <c r="DF63" s="123"/>
      <c r="DG63" s="123"/>
      <c r="DH63" s="123"/>
      <c r="DI63" s="123"/>
      <c r="DJ63" s="123"/>
      <c r="DK63" s="123"/>
      <c r="DL63" s="123"/>
      <c r="DM63" s="123"/>
      <c r="DN63" s="123"/>
      <c r="DO63" s="123"/>
      <c r="DP63" s="123"/>
      <c r="DQ63" s="123"/>
      <c r="DR63" s="123"/>
      <c r="DS63" s="123"/>
      <c r="DT63" s="123"/>
      <c r="DU63" s="123"/>
      <c r="DV63" s="123"/>
      <c r="DW63" s="123"/>
      <c r="DX63" s="123"/>
      <c r="DY63" s="123"/>
      <c r="DZ63" s="123"/>
      <c r="EA63" s="123"/>
      <c r="EB63" s="123"/>
      <c r="EC63" s="123"/>
      <c r="ED63" s="123"/>
      <c r="EE63" s="123"/>
      <c r="EF63" s="123"/>
      <c r="EG63" s="123"/>
      <c r="EH63" s="123"/>
      <c r="EI63" s="123"/>
      <c r="EJ63" s="123"/>
      <c r="EK63" s="123"/>
      <c r="EL63" s="123"/>
      <c r="EM63" s="123"/>
      <c r="EN63" s="123"/>
      <c r="EO63" s="123"/>
      <c r="EP63" s="123"/>
      <c r="EQ63" s="123"/>
      <c r="ER63" s="123"/>
      <c r="ES63" s="123"/>
      <c r="ET63" s="123"/>
      <c r="EU63" s="123"/>
      <c r="EV63" s="123"/>
      <c r="EW63" s="123"/>
      <c r="EX63" s="123"/>
      <c r="EY63" s="123"/>
      <c r="EZ63" s="123"/>
      <c r="FA63" s="123"/>
      <c r="FB63" s="123"/>
      <c r="FC63" s="123"/>
      <c r="FD63" s="123"/>
      <c r="FE63" s="123"/>
      <c r="FF63" s="123"/>
      <c r="FG63" s="123"/>
      <c r="FH63" s="123"/>
      <c r="FI63" s="123"/>
      <c r="FJ63" s="123"/>
      <c r="FK63" s="123"/>
      <c r="FL63" s="123"/>
      <c r="FM63" s="123"/>
      <c r="FN63" s="123"/>
      <c r="FO63" s="123"/>
      <c r="FP63" s="123"/>
      <c r="FQ63" s="123"/>
      <c r="FR63" s="123"/>
      <c r="FS63" s="123"/>
      <c r="FT63" s="123"/>
      <c r="FU63" s="123"/>
      <c r="FV63" s="123"/>
      <c r="FW63" s="123"/>
      <c r="FX63" s="123"/>
      <c r="FY63" s="123"/>
      <c r="FZ63" s="123"/>
      <c r="GA63" s="123"/>
      <c r="GB63" s="123"/>
      <c r="GC63" s="123"/>
      <c r="GD63" s="123"/>
      <c r="GE63" s="123"/>
      <c r="GF63" s="123"/>
      <c r="GG63" s="123"/>
      <c r="GH63" s="123"/>
      <c r="GI63" s="123"/>
      <c r="GJ63" s="123"/>
      <c r="GK63" s="123"/>
      <c r="GL63" s="123"/>
      <c r="GM63" s="123"/>
      <c r="GN63" s="123"/>
      <c r="GO63" s="123"/>
      <c r="GP63" s="123"/>
      <c r="GQ63" s="123"/>
      <c r="GR63" s="123"/>
      <c r="GS63" s="123"/>
      <c r="GT63" s="123"/>
      <c r="GU63" s="123"/>
      <c r="GV63" s="123"/>
      <c r="GW63" s="123"/>
      <c r="GX63" s="123"/>
      <c r="GY63" s="123"/>
      <c r="GZ63" s="123"/>
      <c r="HA63" s="123"/>
      <c r="HB63" s="123"/>
      <c r="HC63" s="123"/>
      <c r="HD63" s="123"/>
      <c r="HE63" s="123"/>
      <c r="HF63" s="123"/>
      <c r="HG63" s="123"/>
      <c r="HH63" s="123"/>
      <c r="HI63" s="123"/>
      <c r="HJ63" s="123"/>
      <c r="HK63" s="123"/>
      <c r="HL63" s="123"/>
      <c r="HM63" s="123"/>
      <c r="HN63" s="123"/>
      <c r="HO63" s="123"/>
      <c r="HP63" s="123"/>
      <c r="HQ63" s="123"/>
      <c r="HR63" s="123"/>
      <c r="HS63" s="123"/>
      <c r="HT63" s="123"/>
      <c r="HU63" s="123"/>
      <c r="HV63" s="123"/>
      <c r="HW63" s="123"/>
      <c r="HX63" s="123"/>
      <c r="HY63" s="123"/>
      <c r="HZ63" s="123"/>
      <c r="IA63" s="123"/>
      <c r="IB63" s="123"/>
      <c r="IC63" s="123"/>
      <c r="ID63" s="123"/>
      <c r="IE63" s="123"/>
      <c r="IF63" s="123"/>
      <c r="IG63" s="123"/>
      <c r="IH63" s="123"/>
      <c r="II63" s="123"/>
      <c r="IJ63" s="123"/>
      <c r="IK63" s="123"/>
      <c r="IL63" s="123"/>
      <c r="IM63" s="123"/>
      <c r="IN63" s="123"/>
      <c r="IO63" s="123"/>
      <c r="IP63" s="123"/>
      <c r="IQ63" s="123"/>
      <c r="IR63" s="123"/>
      <c r="IS63" s="123"/>
      <c r="IT63" s="123"/>
      <c r="IU63" s="123"/>
      <c r="IV63" s="123"/>
      <c r="IW63" s="123"/>
    </row>
    <row r="64" spans="1:257" s="124" customFormat="1">
      <c r="A64" s="407"/>
      <c r="B64" s="399"/>
      <c r="C64" s="399"/>
      <c r="D64" s="167" t="s">
        <v>310</v>
      </c>
      <c r="E64" s="399"/>
      <c r="F64" s="399"/>
      <c r="G64" s="414"/>
      <c r="H64" s="417"/>
      <c r="I64" s="155"/>
      <c r="J64" s="158"/>
      <c r="K64" s="155" t="str">
        <f>IFERROR(CONCATENATE(INDEX('8- Políticas de Administración '!$B$16:$F$53,MATCH('5- Identificación de Riesgos'!J64,'8- Políticas de Administración '!$C$16:$C$54,0),1)," - ",L64),"")</f>
        <v/>
      </c>
      <c r="L64" s="180" t="str">
        <f>IFERROR(VLOOKUP(INDEX('8- Políticas de Administración '!$B$16:$F$63,MATCH('5- Identificación de Riesgos'!J64,'8- Políticas de Administración '!$C$16:$C$64,0),1),'8- Políticas de Administración '!$B$16:$F$64,5,FALSE),"")</f>
        <v/>
      </c>
      <c r="M64" s="399"/>
      <c r="N64" s="444"/>
      <c r="O64" s="47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c r="DJ64" s="123"/>
      <c r="DK64" s="123"/>
      <c r="DL64" s="123"/>
      <c r="DM64" s="123"/>
      <c r="DN64" s="123"/>
      <c r="DO64" s="123"/>
      <c r="DP64" s="123"/>
      <c r="DQ64" s="123"/>
      <c r="DR64" s="123"/>
      <c r="DS64" s="123"/>
      <c r="DT64" s="123"/>
      <c r="DU64" s="123"/>
      <c r="DV64" s="123"/>
      <c r="DW64" s="123"/>
      <c r="DX64" s="123"/>
      <c r="DY64" s="123"/>
      <c r="DZ64" s="123"/>
      <c r="EA64" s="123"/>
      <c r="EB64" s="123"/>
      <c r="EC64" s="123"/>
      <c r="ED64" s="123"/>
      <c r="EE64" s="123"/>
      <c r="EF64" s="123"/>
      <c r="EG64" s="123"/>
      <c r="EH64" s="123"/>
      <c r="EI64" s="123"/>
      <c r="EJ64" s="123"/>
      <c r="EK64" s="123"/>
      <c r="EL64" s="123"/>
      <c r="EM64" s="123"/>
      <c r="EN64" s="123"/>
      <c r="EO64" s="123"/>
      <c r="EP64" s="123"/>
      <c r="EQ64" s="123"/>
      <c r="ER64" s="123"/>
      <c r="ES64" s="123"/>
      <c r="ET64" s="123"/>
      <c r="EU64" s="123"/>
      <c r="EV64" s="123"/>
      <c r="EW64" s="123"/>
      <c r="EX64" s="123"/>
      <c r="EY64" s="123"/>
      <c r="EZ64" s="123"/>
      <c r="FA64" s="123"/>
      <c r="FB64" s="123"/>
      <c r="FC64" s="123"/>
      <c r="FD64" s="123"/>
      <c r="FE64" s="123"/>
      <c r="FF64" s="123"/>
      <c r="FG64" s="123"/>
      <c r="FH64" s="123"/>
      <c r="FI64" s="123"/>
      <c r="FJ64" s="123"/>
      <c r="FK64" s="123"/>
      <c r="FL64" s="123"/>
      <c r="FM64" s="123"/>
      <c r="FN64" s="123"/>
      <c r="FO64" s="123"/>
      <c r="FP64" s="123"/>
      <c r="FQ64" s="123"/>
      <c r="FR64" s="123"/>
      <c r="FS64" s="123"/>
      <c r="FT64" s="123"/>
      <c r="FU64" s="123"/>
      <c r="FV64" s="123"/>
      <c r="FW64" s="123"/>
      <c r="FX64" s="123"/>
      <c r="FY64" s="123"/>
      <c r="FZ64" s="123"/>
      <c r="GA64" s="123"/>
      <c r="GB64" s="123"/>
      <c r="GC64" s="123"/>
      <c r="GD64" s="123"/>
      <c r="GE64" s="123"/>
      <c r="GF64" s="123"/>
      <c r="GG64" s="123"/>
      <c r="GH64" s="123"/>
      <c r="GI64" s="123"/>
      <c r="GJ64" s="123"/>
      <c r="GK64" s="123"/>
      <c r="GL64" s="123"/>
      <c r="GM64" s="123"/>
      <c r="GN64" s="123"/>
      <c r="GO64" s="123"/>
      <c r="GP64" s="123"/>
      <c r="GQ64" s="123"/>
      <c r="GR64" s="123"/>
      <c r="GS64" s="123"/>
      <c r="GT64" s="123"/>
      <c r="GU64" s="123"/>
      <c r="GV64" s="123"/>
      <c r="GW64" s="123"/>
      <c r="GX64" s="123"/>
      <c r="GY64" s="123"/>
      <c r="GZ64" s="123"/>
      <c r="HA64" s="123"/>
      <c r="HB64" s="123"/>
      <c r="HC64" s="123"/>
      <c r="HD64" s="123"/>
      <c r="HE64" s="123"/>
      <c r="HF64" s="123"/>
      <c r="HG64" s="123"/>
      <c r="HH64" s="123"/>
      <c r="HI64" s="123"/>
      <c r="HJ64" s="123"/>
      <c r="HK64" s="123"/>
      <c r="HL64" s="123"/>
      <c r="HM64" s="123"/>
      <c r="HN64" s="123"/>
      <c r="HO64" s="123"/>
      <c r="HP64" s="123"/>
      <c r="HQ64" s="123"/>
      <c r="HR64" s="123"/>
      <c r="HS64" s="123"/>
      <c r="HT64" s="123"/>
      <c r="HU64" s="123"/>
      <c r="HV64" s="123"/>
      <c r="HW64" s="123"/>
      <c r="HX64" s="123"/>
      <c r="HY64" s="123"/>
      <c r="HZ64" s="123"/>
      <c r="IA64" s="123"/>
      <c r="IB64" s="123"/>
      <c r="IC64" s="123"/>
      <c r="ID64" s="123"/>
      <c r="IE64" s="123"/>
      <c r="IF64" s="123"/>
      <c r="IG64" s="123"/>
      <c r="IH64" s="123"/>
      <c r="II64" s="123"/>
      <c r="IJ64" s="123"/>
      <c r="IK64" s="123"/>
      <c r="IL64" s="123"/>
      <c r="IM64" s="123"/>
      <c r="IN64" s="123"/>
      <c r="IO64" s="123"/>
      <c r="IP64" s="123"/>
      <c r="IQ64" s="123"/>
      <c r="IR64" s="123"/>
      <c r="IS64" s="123"/>
      <c r="IT64" s="123"/>
      <c r="IU64" s="123"/>
      <c r="IV64" s="123"/>
      <c r="IW64" s="123"/>
    </row>
    <row r="65" spans="1:257" s="124" customFormat="1">
      <c r="A65" s="407"/>
      <c r="B65" s="399"/>
      <c r="C65" s="399"/>
      <c r="D65" s="167" t="s">
        <v>556</v>
      </c>
      <c r="E65" s="399"/>
      <c r="F65" s="399"/>
      <c r="G65" s="414"/>
      <c r="H65" s="417"/>
      <c r="I65" s="155"/>
      <c r="J65" s="158"/>
      <c r="K65" s="155" t="str">
        <f>IFERROR(CONCATENATE(INDEX('8- Políticas de Administración '!$B$16:$F$53,MATCH('5- Identificación de Riesgos'!J65,'8- Políticas de Administración '!$C$16:$C$54,0),1)," - ",L65),"")</f>
        <v/>
      </c>
      <c r="L65" s="180" t="str">
        <f>IFERROR(VLOOKUP(INDEX('8- Políticas de Administración '!$B$16:$F$63,MATCH('5- Identificación de Riesgos'!J65,'8- Políticas de Administración '!$C$16:$C$64,0),1),'8- Políticas de Administración '!$B$16:$F$64,5,FALSE),"")</f>
        <v/>
      </c>
      <c r="M65" s="399"/>
      <c r="N65" s="444"/>
      <c r="O65" s="47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c r="AQ65" s="123"/>
      <c r="AR65" s="123"/>
      <c r="AS65" s="123"/>
      <c r="AT65" s="123"/>
      <c r="AU65" s="123"/>
      <c r="AV65" s="123"/>
      <c r="AW65" s="123"/>
      <c r="AX65" s="123"/>
      <c r="AY65" s="123"/>
      <c r="AZ65" s="123"/>
      <c r="BA65" s="123"/>
      <c r="BB65" s="123"/>
      <c r="BC65" s="123"/>
      <c r="BD65" s="123"/>
      <c r="BE65" s="123"/>
      <c r="BF65" s="123"/>
      <c r="BG65" s="123"/>
      <c r="BH65" s="123"/>
      <c r="BI65" s="123"/>
      <c r="BJ65" s="123"/>
      <c r="BK65" s="123"/>
      <c r="BL65" s="123"/>
      <c r="BM65" s="123"/>
      <c r="BN65" s="123"/>
      <c r="BO65" s="123"/>
      <c r="BP65" s="123"/>
      <c r="BQ65" s="123"/>
      <c r="BR65" s="123"/>
      <c r="BS65" s="123"/>
      <c r="BT65" s="123"/>
      <c r="BU65" s="123"/>
      <c r="BV65" s="123"/>
      <c r="BW65" s="123"/>
      <c r="BX65" s="123"/>
      <c r="BY65" s="123"/>
      <c r="BZ65" s="123"/>
      <c r="CA65" s="123"/>
      <c r="CB65" s="123"/>
      <c r="CC65" s="123"/>
      <c r="CD65" s="123"/>
      <c r="CE65" s="123"/>
      <c r="CF65" s="123"/>
      <c r="CG65" s="123"/>
      <c r="CH65" s="123"/>
      <c r="CI65" s="123"/>
      <c r="CJ65" s="123"/>
      <c r="CK65" s="123"/>
      <c r="CL65" s="123"/>
      <c r="CM65" s="123"/>
      <c r="CN65" s="123"/>
      <c r="CO65" s="123"/>
      <c r="CP65" s="123"/>
      <c r="CQ65" s="123"/>
      <c r="CR65" s="123"/>
      <c r="CS65" s="123"/>
      <c r="CT65" s="123"/>
      <c r="CU65" s="123"/>
      <c r="CV65" s="123"/>
      <c r="CW65" s="123"/>
      <c r="CX65" s="123"/>
      <c r="CY65" s="123"/>
      <c r="CZ65" s="123"/>
      <c r="DA65" s="123"/>
      <c r="DB65" s="123"/>
      <c r="DC65" s="123"/>
      <c r="DD65" s="123"/>
      <c r="DE65" s="123"/>
      <c r="DF65" s="123"/>
      <c r="DG65" s="123"/>
      <c r="DH65" s="123"/>
      <c r="DI65" s="123"/>
      <c r="DJ65" s="123"/>
      <c r="DK65" s="123"/>
      <c r="DL65" s="123"/>
      <c r="DM65" s="123"/>
      <c r="DN65" s="123"/>
      <c r="DO65" s="123"/>
      <c r="DP65" s="123"/>
      <c r="DQ65" s="123"/>
      <c r="DR65" s="123"/>
      <c r="DS65" s="123"/>
      <c r="DT65" s="123"/>
      <c r="DU65" s="123"/>
      <c r="DV65" s="123"/>
      <c r="DW65" s="123"/>
      <c r="DX65" s="123"/>
      <c r="DY65" s="123"/>
      <c r="DZ65" s="123"/>
      <c r="EA65" s="123"/>
      <c r="EB65" s="123"/>
      <c r="EC65" s="123"/>
      <c r="ED65" s="123"/>
      <c r="EE65" s="123"/>
      <c r="EF65" s="123"/>
      <c r="EG65" s="123"/>
      <c r="EH65" s="123"/>
      <c r="EI65" s="123"/>
      <c r="EJ65" s="123"/>
      <c r="EK65" s="123"/>
      <c r="EL65" s="123"/>
      <c r="EM65" s="123"/>
      <c r="EN65" s="123"/>
      <c r="EO65" s="123"/>
      <c r="EP65" s="123"/>
      <c r="EQ65" s="123"/>
      <c r="ER65" s="123"/>
      <c r="ES65" s="123"/>
      <c r="ET65" s="123"/>
      <c r="EU65" s="123"/>
      <c r="EV65" s="123"/>
      <c r="EW65" s="123"/>
      <c r="EX65" s="123"/>
      <c r="EY65" s="123"/>
      <c r="EZ65" s="123"/>
      <c r="FA65" s="123"/>
      <c r="FB65" s="123"/>
      <c r="FC65" s="123"/>
      <c r="FD65" s="123"/>
      <c r="FE65" s="123"/>
      <c r="FF65" s="123"/>
      <c r="FG65" s="123"/>
      <c r="FH65" s="123"/>
      <c r="FI65" s="123"/>
      <c r="FJ65" s="123"/>
      <c r="FK65" s="123"/>
      <c r="FL65" s="123"/>
      <c r="FM65" s="123"/>
      <c r="FN65" s="123"/>
      <c r="FO65" s="123"/>
      <c r="FP65" s="123"/>
      <c r="FQ65" s="123"/>
      <c r="FR65" s="123"/>
      <c r="FS65" s="123"/>
      <c r="FT65" s="123"/>
      <c r="FU65" s="123"/>
      <c r="FV65" s="123"/>
      <c r="FW65" s="123"/>
      <c r="FX65" s="123"/>
      <c r="FY65" s="123"/>
      <c r="FZ65" s="123"/>
      <c r="GA65" s="123"/>
      <c r="GB65" s="123"/>
      <c r="GC65" s="123"/>
      <c r="GD65" s="123"/>
      <c r="GE65" s="123"/>
      <c r="GF65" s="123"/>
      <c r="GG65" s="123"/>
      <c r="GH65" s="123"/>
      <c r="GI65" s="123"/>
      <c r="GJ65" s="123"/>
      <c r="GK65" s="123"/>
      <c r="GL65" s="123"/>
      <c r="GM65" s="123"/>
      <c r="GN65" s="123"/>
      <c r="GO65" s="123"/>
      <c r="GP65" s="123"/>
      <c r="GQ65" s="123"/>
      <c r="GR65" s="123"/>
      <c r="GS65" s="123"/>
      <c r="GT65" s="123"/>
      <c r="GU65" s="123"/>
      <c r="GV65" s="123"/>
      <c r="GW65" s="123"/>
      <c r="GX65" s="123"/>
      <c r="GY65" s="123"/>
      <c r="GZ65" s="123"/>
      <c r="HA65" s="123"/>
      <c r="HB65" s="123"/>
      <c r="HC65" s="123"/>
      <c r="HD65" s="123"/>
      <c r="HE65" s="123"/>
      <c r="HF65" s="123"/>
      <c r="HG65" s="123"/>
      <c r="HH65" s="123"/>
      <c r="HI65" s="123"/>
      <c r="HJ65" s="123"/>
      <c r="HK65" s="123"/>
      <c r="HL65" s="123"/>
      <c r="HM65" s="123"/>
      <c r="HN65" s="123"/>
      <c r="HO65" s="123"/>
      <c r="HP65" s="123"/>
      <c r="HQ65" s="123"/>
      <c r="HR65" s="123"/>
      <c r="HS65" s="123"/>
      <c r="HT65" s="123"/>
      <c r="HU65" s="123"/>
      <c r="HV65" s="123"/>
      <c r="HW65" s="123"/>
      <c r="HX65" s="123"/>
      <c r="HY65" s="123"/>
      <c r="HZ65" s="123"/>
      <c r="IA65" s="123"/>
      <c r="IB65" s="123"/>
      <c r="IC65" s="123"/>
      <c r="ID65" s="123"/>
      <c r="IE65" s="123"/>
      <c r="IF65" s="123"/>
      <c r="IG65" s="123"/>
      <c r="IH65" s="123"/>
      <c r="II65" s="123"/>
      <c r="IJ65" s="123"/>
      <c r="IK65" s="123"/>
      <c r="IL65" s="123"/>
      <c r="IM65" s="123"/>
      <c r="IN65" s="123"/>
      <c r="IO65" s="123"/>
      <c r="IP65" s="123"/>
      <c r="IQ65" s="123"/>
      <c r="IR65" s="123"/>
      <c r="IS65" s="123"/>
      <c r="IT65" s="123"/>
      <c r="IU65" s="123"/>
      <c r="IV65" s="123"/>
      <c r="IW65" s="123"/>
    </row>
    <row r="66" spans="1:257" s="124" customFormat="1">
      <c r="A66" s="407"/>
      <c r="B66" s="399"/>
      <c r="C66" s="399"/>
      <c r="D66" s="167"/>
      <c r="E66" s="399"/>
      <c r="F66" s="399"/>
      <c r="G66" s="414"/>
      <c r="H66" s="417"/>
      <c r="I66" s="155"/>
      <c r="J66" s="158"/>
      <c r="K66" s="155" t="str">
        <f>IFERROR(CONCATENATE(INDEX('8- Políticas de Administración '!$B$16:$F$53,MATCH('5- Identificación de Riesgos'!J66,'8- Políticas de Administración '!$C$16:$C$54,0),1)," - ",L66),"")</f>
        <v/>
      </c>
      <c r="L66" s="180" t="str">
        <f>IFERROR(VLOOKUP(INDEX('8- Políticas de Administración '!$B$16:$F$63,MATCH('5- Identificación de Riesgos'!J66,'8- Políticas de Administración '!$C$16:$C$64,0),1),'8- Políticas de Administración '!$B$16:$F$64,5,FALSE),"")</f>
        <v/>
      </c>
      <c r="M66" s="399"/>
      <c r="N66" s="444"/>
      <c r="O66" s="47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c r="BL66" s="123"/>
      <c r="BM66" s="123"/>
      <c r="BN66" s="123"/>
      <c r="BO66" s="123"/>
      <c r="BP66" s="123"/>
      <c r="BQ66" s="123"/>
      <c r="BR66" s="123"/>
      <c r="BS66" s="123"/>
      <c r="BT66" s="123"/>
      <c r="BU66" s="123"/>
      <c r="BV66" s="123"/>
      <c r="BW66" s="123"/>
      <c r="BX66" s="123"/>
      <c r="BY66" s="123"/>
      <c r="BZ66" s="123"/>
      <c r="CA66" s="123"/>
      <c r="CB66" s="123"/>
      <c r="CC66" s="123"/>
      <c r="CD66" s="123"/>
      <c r="CE66" s="123"/>
      <c r="CF66" s="123"/>
      <c r="CG66" s="123"/>
      <c r="CH66" s="123"/>
      <c r="CI66" s="123"/>
      <c r="CJ66" s="123"/>
      <c r="CK66" s="123"/>
      <c r="CL66" s="123"/>
      <c r="CM66" s="123"/>
      <c r="CN66" s="123"/>
      <c r="CO66" s="123"/>
      <c r="CP66" s="123"/>
      <c r="CQ66" s="123"/>
      <c r="CR66" s="123"/>
      <c r="CS66" s="123"/>
      <c r="CT66" s="123"/>
      <c r="CU66" s="123"/>
      <c r="CV66" s="123"/>
      <c r="CW66" s="123"/>
      <c r="CX66" s="123"/>
      <c r="CY66" s="123"/>
      <c r="CZ66" s="123"/>
      <c r="DA66" s="123"/>
      <c r="DB66" s="123"/>
      <c r="DC66" s="123"/>
      <c r="DD66" s="123"/>
      <c r="DE66" s="123"/>
      <c r="DF66" s="123"/>
      <c r="DG66" s="123"/>
      <c r="DH66" s="123"/>
      <c r="DI66" s="123"/>
      <c r="DJ66" s="123"/>
      <c r="DK66" s="123"/>
      <c r="DL66" s="123"/>
      <c r="DM66" s="123"/>
      <c r="DN66" s="123"/>
      <c r="DO66" s="123"/>
      <c r="DP66" s="123"/>
      <c r="DQ66" s="123"/>
      <c r="DR66" s="123"/>
      <c r="DS66" s="123"/>
      <c r="DT66" s="123"/>
      <c r="DU66" s="123"/>
      <c r="DV66" s="123"/>
      <c r="DW66" s="123"/>
      <c r="DX66" s="123"/>
      <c r="DY66" s="123"/>
      <c r="DZ66" s="123"/>
      <c r="EA66" s="123"/>
      <c r="EB66" s="123"/>
      <c r="EC66" s="123"/>
      <c r="ED66" s="123"/>
      <c r="EE66" s="123"/>
      <c r="EF66" s="123"/>
      <c r="EG66" s="123"/>
      <c r="EH66" s="123"/>
      <c r="EI66" s="123"/>
      <c r="EJ66" s="123"/>
      <c r="EK66" s="123"/>
      <c r="EL66" s="123"/>
      <c r="EM66" s="123"/>
      <c r="EN66" s="123"/>
      <c r="EO66" s="123"/>
      <c r="EP66" s="123"/>
      <c r="EQ66" s="123"/>
      <c r="ER66" s="123"/>
      <c r="ES66" s="123"/>
      <c r="ET66" s="123"/>
      <c r="EU66" s="123"/>
      <c r="EV66" s="123"/>
      <c r="EW66" s="123"/>
      <c r="EX66" s="123"/>
      <c r="EY66" s="123"/>
      <c r="EZ66" s="123"/>
      <c r="FA66" s="123"/>
      <c r="FB66" s="123"/>
      <c r="FC66" s="123"/>
      <c r="FD66" s="123"/>
      <c r="FE66" s="123"/>
      <c r="FF66" s="123"/>
      <c r="FG66" s="123"/>
      <c r="FH66" s="123"/>
      <c r="FI66" s="123"/>
      <c r="FJ66" s="123"/>
      <c r="FK66" s="123"/>
      <c r="FL66" s="123"/>
      <c r="FM66" s="123"/>
      <c r="FN66" s="123"/>
      <c r="FO66" s="123"/>
      <c r="FP66" s="123"/>
      <c r="FQ66" s="123"/>
      <c r="FR66" s="123"/>
      <c r="FS66" s="123"/>
      <c r="FT66" s="123"/>
      <c r="FU66" s="123"/>
      <c r="FV66" s="123"/>
      <c r="FW66" s="123"/>
      <c r="FX66" s="123"/>
      <c r="FY66" s="123"/>
      <c r="FZ66" s="123"/>
      <c r="GA66" s="123"/>
      <c r="GB66" s="123"/>
      <c r="GC66" s="123"/>
      <c r="GD66" s="123"/>
      <c r="GE66" s="123"/>
      <c r="GF66" s="123"/>
      <c r="GG66" s="123"/>
      <c r="GH66" s="123"/>
      <c r="GI66" s="123"/>
      <c r="GJ66" s="123"/>
      <c r="GK66" s="123"/>
      <c r="GL66" s="123"/>
      <c r="GM66" s="123"/>
      <c r="GN66" s="123"/>
      <c r="GO66" s="123"/>
      <c r="GP66" s="123"/>
      <c r="GQ66" s="123"/>
      <c r="GR66" s="123"/>
      <c r="GS66" s="123"/>
      <c r="GT66" s="123"/>
      <c r="GU66" s="123"/>
      <c r="GV66" s="123"/>
      <c r="GW66" s="123"/>
      <c r="GX66" s="123"/>
      <c r="GY66" s="123"/>
      <c r="GZ66" s="123"/>
      <c r="HA66" s="123"/>
      <c r="HB66" s="123"/>
      <c r="HC66" s="123"/>
      <c r="HD66" s="123"/>
      <c r="HE66" s="123"/>
      <c r="HF66" s="123"/>
      <c r="HG66" s="123"/>
      <c r="HH66" s="123"/>
      <c r="HI66" s="123"/>
      <c r="HJ66" s="123"/>
      <c r="HK66" s="123"/>
      <c r="HL66" s="123"/>
      <c r="HM66" s="123"/>
      <c r="HN66" s="123"/>
      <c r="HO66" s="123"/>
      <c r="HP66" s="123"/>
      <c r="HQ66" s="123"/>
      <c r="HR66" s="123"/>
      <c r="HS66" s="123"/>
      <c r="HT66" s="123"/>
      <c r="HU66" s="123"/>
      <c r="HV66" s="123"/>
      <c r="HW66" s="123"/>
      <c r="HX66" s="123"/>
      <c r="HY66" s="123"/>
      <c r="HZ66" s="123"/>
      <c r="IA66" s="123"/>
      <c r="IB66" s="123"/>
      <c r="IC66" s="123"/>
      <c r="ID66" s="123"/>
      <c r="IE66" s="123"/>
      <c r="IF66" s="123"/>
      <c r="IG66" s="123"/>
      <c r="IH66" s="123"/>
      <c r="II66" s="123"/>
      <c r="IJ66" s="123"/>
      <c r="IK66" s="123"/>
      <c r="IL66" s="123"/>
      <c r="IM66" s="123"/>
      <c r="IN66" s="123"/>
      <c r="IO66" s="123"/>
      <c r="IP66" s="123"/>
      <c r="IQ66" s="123"/>
      <c r="IR66" s="123"/>
      <c r="IS66" s="123"/>
      <c r="IT66" s="123"/>
      <c r="IU66" s="123"/>
      <c r="IV66" s="123"/>
      <c r="IW66" s="123"/>
    </row>
    <row r="67" spans="1:257" s="124" customFormat="1">
      <c r="A67" s="407"/>
      <c r="B67" s="399"/>
      <c r="C67" s="399"/>
      <c r="D67" s="167"/>
      <c r="E67" s="399"/>
      <c r="F67" s="399"/>
      <c r="G67" s="414"/>
      <c r="H67" s="417"/>
      <c r="I67" s="155"/>
      <c r="J67" s="158"/>
      <c r="K67" s="155" t="str">
        <f>IFERROR(CONCATENATE(INDEX('8- Políticas de Administración '!$B$16:$F$53,MATCH('5- Identificación de Riesgos'!J67,'8- Políticas de Administración '!$C$16:$C$54,0),1)," - ",L67),"")</f>
        <v/>
      </c>
      <c r="L67" s="180" t="str">
        <f>IFERROR(VLOOKUP(INDEX('8- Políticas de Administración '!$B$16:$F$63,MATCH('5- Identificación de Riesgos'!J67,'8- Políticas de Administración '!$C$16:$C$64,0),1),'8- Políticas de Administración '!$B$16:$F$64,5,FALSE),"")</f>
        <v/>
      </c>
      <c r="M67" s="399"/>
      <c r="N67" s="444"/>
      <c r="O67" s="473"/>
      <c r="P67" s="123"/>
      <c r="Q67" s="123"/>
      <c r="R67" s="123"/>
      <c r="S67" s="123"/>
      <c r="T67" s="123"/>
      <c r="U67" s="123"/>
      <c r="V67" s="123"/>
      <c r="W67" s="123"/>
      <c r="X67" s="123"/>
      <c r="Y67" s="123"/>
      <c r="Z67" s="123"/>
      <c r="AA67" s="123"/>
      <c r="AB67" s="123"/>
      <c r="AC67" s="123"/>
      <c r="AD67" s="123"/>
      <c r="AE67" s="123"/>
      <c r="AF67" s="123"/>
      <c r="AG67" s="123"/>
      <c r="AH67" s="123"/>
      <c r="AI67" s="123"/>
      <c r="AJ67" s="123"/>
      <c r="AK67" s="123"/>
      <c r="AL67" s="123"/>
      <c r="AM67" s="123"/>
      <c r="AN67" s="123"/>
      <c r="AO67" s="123"/>
      <c r="AP67" s="123"/>
      <c r="AQ67" s="123"/>
      <c r="AR67" s="123"/>
      <c r="AS67" s="123"/>
      <c r="AT67" s="123"/>
      <c r="AU67" s="123"/>
      <c r="AV67" s="123"/>
      <c r="AW67" s="123"/>
      <c r="AX67" s="123"/>
      <c r="AY67" s="123"/>
      <c r="AZ67" s="123"/>
      <c r="BA67" s="123"/>
      <c r="BB67" s="123"/>
      <c r="BC67" s="123"/>
      <c r="BD67" s="123"/>
      <c r="BE67" s="123"/>
      <c r="BF67" s="123"/>
      <c r="BG67" s="123"/>
      <c r="BH67" s="123"/>
      <c r="BI67" s="123"/>
      <c r="BJ67" s="123"/>
      <c r="BK67" s="123"/>
      <c r="BL67" s="123"/>
      <c r="BM67" s="123"/>
      <c r="BN67" s="123"/>
      <c r="BO67" s="123"/>
      <c r="BP67" s="123"/>
      <c r="BQ67" s="123"/>
      <c r="BR67" s="123"/>
      <c r="BS67" s="123"/>
      <c r="BT67" s="123"/>
      <c r="BU67" s="123"/>
      <c r="BV67" s="123"/>
      <c r="BW67" s="123"/>
      <c r="BX67" s="123"/>
      <c r="BY67" s="123"/>
      <c r="BZ67" s="123"/>
      <c r="CA67" s="123"/>
      <c r="CB67" s="123"/>
      <c r="CC67" s="123"/>
      <c r="CD67" s="123"/>
      <c r="CE67" s="123"/>
      <c r="CF67" s="123"/>
      <c r="CG67" s="123"/>
      <c r="CH67" s="123"/>
      <c r="CI67" s="123"/>
      <c r="CJ67" s="123"/>
      <c r="CK67" s="123"/>
      <c r="CL67" s="123"/>
      <c r="CM67" s="123"/>
      <c r="CN67" s="123"/>
      <c r="CO67" s="123"/>
      <c r="CP67" s="123"/>
      <c r="CQ67" s="123"/>
      <c r="CR67" s="123"/>
      <c r="CS67" s="123"/>
      <c r="CT67" s="123"/>
      <c r="CU67" s="123"/>
      <c r="CV67" s="123"/>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3"/>
      <c r="FX67" s="123"/>
      <c r="FY67" s="123"/>
      <c r="FZ67" s="123"/>
      <c r="GA67" s="123"/>
      <c r="GB67" s="123"/>
      <c r="GC67" s="123"/>
      <c r="GD67" s="123"/>
      <c r="GE67" s="123"/>
      <c r="GF67" s="123"/>
      <c r="GG67" s="123"/>
      <c r="GH67" s="123"/>
      <c r="GI67" s="123"/>
      <c r="GJ67" s="123"/>
      <c r="GK67" s="123"/>
      <c r="GL67" s="123"/>
      <c r="GM67" s="123"/>
      <c r="GN67" s="123"/>
      <c r="GO67" s="123"/>
      <c r="GP67" s="123"/>
      <c r="GQ67" s="123"/>
      <c r="GR67" s="123"/>
      <c r="GS67" s="123"/>
      <c r="GT67" s="123"/>
      <c r="GU67" s="123"/>
      <c r="GV67" s="123"/>
      <c r="GW67" s="123"/>
      <c r="GX67" s="123"/>
      <c r="GY67" s="123"/>
      <c r="GZ67" s="123"/>
      <c r="HA67" s="123"/>
      <c r="HB67" s="123"/>
      <c r="HC67" s="123"/>
      <c r="HD67" s="123"/>
      <c r="HE67" s="123"/>
      <c r="HF67" s="123"/>
      <c r="HG67" s="123"/>
      <c r="HH67" s="123"/>
      <c r="HI67" s="123"/>
      <c r="HJ67" s="123"/>
      <c r="HK67" s="123"/>
      <c r="HL67" s="123"/>
      <c r="HM67" s="123"/>
      <c r="HN67" s="123"/>
      <c r="HO67" s="123"/>
      <c r="HP67" s="123"/>
      <c r="HQ67" s="123"/>
      <c r="HR67" s="123"/>
      <c r="HS67" s="123"/>
      <c r="HT67" s="123"/>
      <c r="HU67" s="123"/>
      <c r="HV67" s="123"/>
      <c r="HW67" s="123"/>
      <c r="HX67" s="123"/>
      <c r="HY67" s="123"/>
      <c r="HZ67" s="123"/>
      <c r="IA67" s="123"/>
      <c r="IB67" s="123"/>
      <c r="IC67" s="123"/>
      <c r="ID67" s="123"/>
      <c r="IE67" s="123"/>
      <c r="IF67" s="123"/>
      <c r="IG67" s="123"/>
      <c r="IH67" s="123"/>
      <c r="II67" s="123"/>
      <c r="IJ67" s="123"/>
      <c r="IK67" s="123"/>
      <c r="IL67" s="123"/>
      <c r="IM67" s="123"/>
      <c r="IN67" s="123"/>
      <c r="IO67" s="123"/>
      <c r="IP67" s="123"/>
      <c r="IQ67" s="123"/>
      <c r="IR67" s="123"/>
      <c r="IS67" s="123"/>
      <c r="IT67" s="123"/>
      <c r="IU67" s="123"/>
      <c r="IV67" s="123"/>
      <c r="IW67" s="123"/>
    </row>
    <row r="68" spans="1:257" s="124" customFormat="1">
      <c r="A68" s="407"/>
      <c r="B68" s="399"/>
      <c r="C68" s="399"/>
      <c r="D68" s="167"/>
      <c r="E68" s="399"/>
      <c r="F68" s="399"/>
      <c r="G68" s="414"/>
      <c r="H68" s="417"/>
      <c r="I68" s="155"/>
      <c r="J68" s="158"/>
      <c r="K68" s="155" t="str">
        <f>IFERROR(CONCATENATE(INDEX('8- Políticas de Administración '!$B$16:$F$53,MATCH('5- Identificación de Riesgos'!J68,'8- Políticas de Administración '!$C$16:$C$54,0),1)," - ",L68),"")</f>
        <v/>
      </c>
      <c r="L68" s="180" t="str">
        <f>IFERROR(VLOOKUP(INDEX('8- Políticas de Administración '!$B$16:$F$63,MATCH('5- Identificación de Riesgos'!J68,'8- Políticas de Administración '!$C$16:$C$64,0),1),'8- Políticas de Administración '!$B$16:$F$64,5,FALSE),"")</f>
        <v/>
      </c>
      <c r="M68" s="399"/>
      <c r="N68" s="444"/>
      <c r="O68" s="473"/>
      <c r="P68" s="123"/>
      <c r="Q68" s="123"/>
      <c r="R68" s="123"/>
      <c r="S68" s="123"/>
      <c r="T68" s="123"/>
      <c r="U68" s="123"/>
      <c r="V68" s="123"/>
      <c r="W68" s="123"/>
      <c r="X68" s="123"/>
      <c r="Y68" s="123"/>
      <c r="Z68" s="123"/>
      <c r="AA68" s="123"/>
      <c r="AB68" s="123"/>
      <c r="AC68" s="123"/>
      <c r="AD68" s="123"/>
      <c r="AE68" s="123"/>
      <c r="AF68" s="123"/>
      <c r="AG68" s="123"/>
      <c r="AH68" s="123"/>
      <c r="AI68" s="123"/>
      <c r="AJ68" s="123"/>
      <c r="AK68" s="123"/>
      <c r="AL68" s="123"/>
      <c r="AM68" s="123"/>
      <c r="AN68" s="123"/>
      <c r="AO68" s="123"/>
      <c r="AP68" s="123"/>
      <c r="AQ68" s="123"/>
      <c r="AR68" s="123"/>
      <c r="AS68" s="123"/>
      <c r="AT68" s="123"/>
      <c r="AU68" s="123"/>
      <c r="AV68" s="123"/>
      <c r="AW68" s="123"/>
      <c r="AX68" s="123"/>
      <c r="AY68" s="123"/>
      <c r="AZ68" s="123"/>
      <c r="BA68" s="123"/>
      <c r="BB68" s="123"/>
      <c r="BC68" s="123"/>
      <c r="BD68" s="123"/>
      <c r="BE68" s="123"/>
      <c r="BF68" s="123"/>
      <c r="BG68" s="123"/>
      <c r="BH68" s="123"/>
      <c r="BI68" s="123"/>
      <c r="BJ68" s="123"/>
      <c r="BK68" s="123"/>
      <c r="BL68" s="123"/>
      <c r="BM68" s="123"/>
      <c r="BN68" s="123"/>
      <c r="BO68" s="123"/>
      <c r="BP68" s="123"/>
      <c r="BQ68" s="123"/>
      <c r="BR68" s="123"/>
      <c r="BS68" s="123"/>
      <c r="BT68" s="123"/>
      <c r="BU68" s="123"/>
      <c r="BV68" s="123"/>
      <c r="BW68" s="123"/>
      <c r="BX68" s="123"/>
      <c r="BY68" s="123"/>
      <c r="BZ68" s="123"/>
      <c r="CA68" s="123"/>
      <c r="CB68" s="123"/>
      <c r="CC68" s="123"/>
      <c r="CD68" s="123"/>
      <c r="CE68" s="123"/>
      <c r="CF68" s="123"/>
      <c r="CG68" s="123"/>
      <c r="CH68" s="123"/>
      <c r="CI68" s="123"/>
      <c r="CJ68" s="123"/>
      <c r="CK68" s="123"/>
      <c r="CL68" s="123"/>
      <c r="CM68" s="123"/>
      <c r="CN68" s="123"/>
      <c r="CO68" s="123"/>
      <c r="CP68" s="123"/>
      <c r="CQ68" s="123"/>
      <c r="CR68" s="123"/>
      <c r="CS68" s="123"/>
      <c r="CT68" s="123"/>
      <c r="CU68" s="123"/>
      <c r="CV68" s="123"/>
      <c r="CW68" s="123"/>
      <c r="CX68" s="123"/>
      <c r="CY68" s="123"/>
      <c r="CZ68" s="123"/>
      <c r="DA68" s="123"/>
      <c r="DB68" s="123"/>
      <c r="DC68" s="123"/>
      <c r="DD68" s="123"/>
      <c r="DE68" s="123"/>
      <c r="DF68" s="123"/>
      <c r="DG68" s="123"/>
      <c r="DH68" s="123"/>
      <c r="DI68" s="123"/>
      <c r="DJ68" s="123"/>
      <c r="DK68" s="123"/>
      <c r="DL68" s="123"/>
      <c r="DM68" s="123"/>
      <c r="DN68" s="123"/>
      <c r="DO68" s="123"/>
      <c r="DP68" s="123"/>
      <c r="DQ68" s="123"/>
      <c r="DR68" s="123"/>
      <c r="DS68" s="123"/>
      <c r="DT68" s="123"/>
      <c r="DU68" s="123"/>
      <c r="DV68" s="123"/>
      <c r="DW68" s="123"/>
      <c r="DX68" s="123"/>
      <c r="DY68" s="123"/>
      <c r="DZ68" s="123"/>
      <c r="EA68" s="123"/>
      <c r="EB68" s="123"/>
      <c r="EC68" s="123"/>
      <c r="ED68" s="123"/>
      <c r="EE68" s="123"/>
      <c r="EF68" s="123"/>
      <c r="EG68" s="123"/>
      <c r="EH68" s="123"/>
      <c r="EI68" s="123"/>
      <c r="EJ68" s="123"/>
      <c r="EK68" s="123"/>
      <c r="EL68" s="123"/>
      <c r="EM68" s="123"/>
      <c r="EN68" s="123"/>
      <c r="EO68" s="123"/>
      <c r="EP68" s="123"/>
      <c r="EQ68" s="123"/>
      <c r="ER68" s="123"/>
      <c r="ES68" s="123"/>
      <c r="ET68" s="123"/>
      <c r="EU68" s="123"/>
      <c r="EV68" s="123"/>
      <c r="EW68" s="123"/>
      <c r="EX68" s="123"/>
      <c r="EY68" s="123"/>
      <c r="EZ68" s="123"/>
      <c r="FA68" s="123"/>
      <c r="FB68" s="123"/>
      <c r="FC68" s="123"/>
      <c r="FD68" s="123"/>
      <c r="FE68" s="123"/>
      <c r="FF68" s="123"/>
      <c r="FG68" s="123"/>
      <c r="FH68" s="123"/>
      <c r="FI68" s="123"/>
      <c r="FJ68" s="123"/>
      <c r="FK68" s="123"/>
      <c r="FL68" s="123"/>
      <c r="FM68" s="123"/>
      <c r="FN68" s="123"/>
      <c r="FO68" s="123"/>
      <c r="FP68" s="123"/>
      <c r="FQ68" s="123"/>
      <c r="FR68" s="123"/>
      <c r="FS68" s="123"/>
      <c r="FT68" s="123"/>
      <c r="FU68" s="123"/>
      <c r="FV68" s="123"/>
      <c r="FW68" s="123"/>
      <c r="FX68" s="123"/>
      <c r="FY68" s="123"/>
      <c r="FZ68" s="123"/>
      <c r="GA68" s="123"/>
      <c r="GB68" s="123"/>
      <c r="GC68" s="123"/>
      <c r="GD68" s="123"/>
      <c r="GE68" s="123"/>
      <c r="GF68" s="123"/>
      <c r="GG68" s="123"/>
      <c r="GH68" s="123"/>
      <c r="GI68" s="123"/>
      <c r="GJ68" s="123"/>
      <c r="GK68" s="123"/>
      <c r="GL68" s="123"/>
      <c r="GM68" s="123"/>
      <c r="GN68" s="123"/>
      <c r="GO68" s="123"/>
      <c r="GP68" s="123"/>
      <c r="GQ68" s="123"/>
      <c r="GR68" s="123"/>
      <c r="GS68" s="123"/>
      <c r="GT68" s="123"/>
      <c r="GU68" s="123"/>
      <c r="GV68" s="123"/>
      <c r="GW68" s="123"/>
      <c r="GX68" s="123"/>
      <c r="GY68" s="123"/>
      <c r="GZ68" s="123"/>
      <c r="HA68" s="123"/>
      <c r="HB68" s="123"/>
      <c r="HC68" s="123"/>
      <c r="HD68" s="123"/>
      <c r="HE68" s="123"/>
      <c r="HF68" s="123"/>
      <c r="HG68" s="123"/>
      <c r="HH68" s="123"/>
      <c r="HI68" s="123"/>
      <c r="HJ68" s="123"/>
      <c r="HK68" s="123"/>
      <c r="HL68" s="123"/>
      <c r="HM68" s="123"/>
      <c r="HN68" s="123"/>
      <c r="HO68" s="123"/>
      <c r="HP68" s="123"/>
      <c r="HQ68" s="123"/>
      <c r="HR68" s="123"/>
      <c r="HS68" s="123"/>
      <c r="HT68" s="123"/>
      <c r="HU68" s="123"/>
      <c r="HV68" s="123"/>
      <c r="HW68" s="123"/>
      <c r="HX68" s="123"/>
      <c r="HY68" s="123"/>
      <c r="HZ68" s="123"/>
      <c r="IA68" s="123"/>
      <c r="IB68" s="123"/>
      <c r="IC68" s="123"/>
      <c r="ID68" s="123"/>
      <c r="IE68" s="123"/>
      <c r="IF68" s="123"/>
      <c r="IG68" s="123"/>
      <c r="IH68" s="123"/>
      <c r="II68" s="123"/>
      <c r="IJ68" s="123"/>
      <c r="IK68" s="123"/>
      <c r="IL68" s="123"/>
      <c r="IM68" s="123"/>
      <c r="IN68" s="123"/>
      <c r="IO68" s="123"/>
      <c r="IP68" s="123"/>
      <c r="IQ68" s="123"/>
      <c r="IR68" s="123"/>
      <c r="IS68" s="123"/>
      <c r="IT68" s="123"/>
      <c r="IU68" s="123"/>
      <c r="IV68" s="123"/>
      <c r="IW68" s="123"/>
    </row>
    <row r="69" spans="1:257" s="124" customFormat="1" ht="15.75" thickBot="1">
      <c r="A69" s="408"/>
      <c r="B69" s="419"/>
      <c r="C69" s="419"/>
      <c r="D69" s="168"/>
      <c r="E69" s="419"/>
      <c r="F69" s="419"/>
      <c r="G69" s="415"/>
      <c r="H69" s="418"/>
      <c r="I69" s="156"/>
      <c r="J69" s="159"/>
      <c r="K69" s="156" t="str">
        <f>IFERROR(CONCATENATE(INDEX('8- Políticas de Administración '!$B$16:$F$53,MATCH('5- Identificación de Riesgos'!J69,'8- Políticas de Administración '!$C$16:$C$54,0),1)," - ",L69),"")</f>
        <v/>
      </c>
      <c r="L69" s="182" t="str">
        <f>IFERROR(VLOOKUP(INDEX('8- Políticas de Administración '!$B$16:$F$63,MATCH('5- Identificación de Riesgos'!J69,'8- Políticas de Administración '!$C$16:$C$64,0),1),'8- Políticas de Administración '!$B$16:$F$64,5,FALSE),"")</f>
        <v/>
      </c>
      <c r="M69" s="419"/>
      <c r="N69" s="445"/>
      <c r="O69" s="473"/>
      <c r="P69" s="123"/>
      <c r="Q69" s="123"/>
      <c r="R69" s="123"/>
      <c r="S69" s="123"/>
      <c r="T69" s="123"/>
      <c r="U69" s="123"/>
      <c r="V69" s="123"/>
      <c r="W69" s="123"/>
      <c r="X69" s="123"/>
      <c r="Y69" s="123"/>
      <c r="Z69" s="123"/>
      <c r="AA69" s="123"/>
      <c r="AB69" s="123"/>
      <c r="AC69" s="123"/>
      <c r="AD69" s="123"/>
      <c r="AE69" s="123"/>
      <c r="AF69" s="123"/>
      <c r="AG69" s="123"/>
      <c r="AH69" s="123"/>
      <c r="AI69" s="123"/>
      <c r="AJ69" s="123"/>
      <c r="AK69" s="123"/>
      <c r="AL69" s="123"/>
      <c r="AM69" s="123"/>
      <c r="AN69" s="123"/>
      <c r="AO69" s="123"/>
      <c r="AP69" s="123"/>
      <c r="AQ69" s="123"/>
      <c r="AR69" s="123"/>
      <c r="AS69" s="123"/>
      <c r="AT69" s="123"/>
      <c r="AU69" s="123"/>
      <c r="AV69" s="123"/>
      <c r="AW69" s="123"/>
      <c r="AX69" s="123"/>
      <c r="AY69" s="123"/>
      <c r="AZ69" s="123"/>
      <c r="BA69" s="123"/>
      <c r="BB69" s="123"/>
      <c r="BC69" s="123"/>
      <c r="BD69" s="123"/>
      <c r="BE69" s="123"/>
      <c r="BF69" s="123"/>
      <c r="BG69" s="123"/>
      <c r="BH69" s="123"/>
      <c r="BI69" s="123"/>
      <c r="BJ69" s="123"/>
      <c r="BK69" s="123"/>
      <c r="BL69" s="123"/>
      <c r="BM69" s="123"/>
      <c r="BN69" s="123"/>
      <c r="BO69" s="123"/>
      <c r="BP69" s="123"/>
      <c r="BQ69" s="123"/>
      <c r="BR69" s="123"/>
      <c r="BS69" s="123"/>
      <c r="BT69" s="123"/>
      <c r="BU69" s="123"/>
      <c r="BV69" s="123"/>
      <c r="BW69" s="123"/>
      <c r="BX69" s="123"/>
      <c r="BY69" s="123"/>
      <c r="BZ69" s="123"/>
      <c r="CA69" s="123"/>
      <c r="CB69" s="123"/>
      <c r="CC69" s="123"/>
      <c r="CD69" s="123"/>
      <c r="CE69" s="123"/>
      <c r="CF69" s="123"/>
      <c r="CG69" s="123"/>
      <c r="CH69" s="123"/>
      <c r="CI69" s="123"/>
      <c r="CJ69" s="123"/>
      <c r="CK69" s="123"/>
      <c r="CL69" s="123"/>
      <c r="CM69" s="123"/>
      <c r="CN69" s="123"/>
      <c r="CO69" s="123"/>
      <c r="CP69" s="123"/>
      <c r="CQ69" s="123"/>
      <c r="CR69" s="123"/>
      <c r="CS69" s="123"/>
      <c r="CT69" s="123"/>
      <c r="CU69" s="123"/>
      <c r="CV69" s="123"/>
      <c r="CW69" s="123"/>
      <c r="CX69" s="123"/>
      <c r="CY69" s="123"/>
      <c r="CZ69" s="123"/>
      <c r="DA69" s="123"/>
      <c r="DB69" s="123"/>
      <c r="DC69" s="123"/>
      <c r="DD69" s="123"/>
      <c r="DE69" s="123"/>
      <c r="DF69" s="123"/>
      <c r="DG69" s="123"/>
      <c r="DH69" s="123"/>
      <c r="DI69" s="123"/>
      <c r="DJ69" s="123"/>
      <c r="DK69" s="123"/>
      <c r="DL69" s="123"/>
      <c r="DM69" s="123"/>
      <c r="DN69" s="123"/>
      <c r="DO69" s="123"/>
      <c r="DP69" s="123"/>
      <c r="DQ69" s="123"/>
      <c r="DR69" s="123"/>
      <c r="DS69" s="123"/>
      <c r="DT69" s="123"/>
      <c r="DU69" s="123"/>
      <c r="DV69" s="123"/>
      <c r="DW69" s="123"/>
      <c r="DX69" s="123"/>
      <c r="DY69" s="123"/>
      <c r="DZ69" s="123"/>
      <c r="EA69" s="123"/>
      <c r="EB69" s="123"/>
      <c r="EC69" s="123"/>
      <c r="ED69" s="123"/>
      <c r="EE69" s="123"/>
      <c r="EF69" s="123"/>
      <c r="EG69" s="123"/>
      <c r="EH69" s="123"/>
      <c r="EI69" s="123"/>
      <c r="EJ69" s="123"/>
      <c r="EK69" s="123"/>
      <c r="EL69" s="123"/>
      <c r="EM69" s="123"/>
      <c r="EN69" s="123"/>
      <c r="EO69" s="123"/>
      <c r="EP69" s="123"/>
      <c r="EQ69" s="123"/>
      <c r="ER69" s="123"/>
      <c r="ES69" s="123"/>
      <c r="ET69" s="123"/>
      <c r="EU69" s="123"/>
      <c r="EV69" s="123"/>
      <c r="EW69" s="123"/>
      <c r="EX69" s="123"/>
      <c r="EY69" s="123"/>
      <c r="EZ69" s="123"/>
      <c r="FA69" s="123"/>
      <c r="FB69" s="123"/>
      <c r="FC69" s="123"/>
      <c r="FD69" s="123"/>
      <c r="FE69" s="123"/>
      <c r="FF69" s="123"/>
      <c r="FG69" s="123"/>
      <c r="FH69" s="123"/>
      <c r="FI69" s="123"/>
      <c r="FJ69" s="123"/>
      <c r="FK69" s="123"/>
      <c r="FL69" s="123"/>
      <c r="FM69" s="123"/>
      <c r="FN69" s="123"/>
      <c r="FO69" s="123"/>
      <c r="FP69" s="123"/>
      <c r="FQ69" s="123"/>
      <c r="FR69" s="123"/>
      <c r="FS69" s="123"/>
      <c r="FT69" s="123"/>
      <c r="FU69" s="123"/>
      <c r="FV69" s="123"/>
      <c r="FW69" s="123"/>
      <c r="FX69" s="123"/>
      <c r="FY69" s="123"/>
      <c r="FZ69" s="123"/>
      <c r="GA69" s="123"/>
      <c r="GB69" s="123"/>
      <c r="GC69" s="123"/>
      <c r="GD69" s="123"/>
      <c r="GE69" s="123"/>
      <c r="GF69" s="123"/>
      <c r="GG69" s="123"/>
      <c r="GH69" s="123"/>
      <c r="GI69" s="123"/>
      <c r="GJ69" s="123"/>
      <c r="GK69" s="123"/>
      <c r="GL69" s="123"/>
      <c r="GM69" s="123"/>
      <c r="GN69" s="123"/>
      <c r="GO69" s="123"/>
      <c r="GP69" s="123"/>
      <c r="GQ69" s="123"/>
      <c r="GR69" s="123"/>
      <c r="GS69" s="123"/>
      <c r="GT69" s="123"/>
      <c r="GU69" s="123"/>
      <c r="GV69" s="123"/>
      <c r="GW69" s="123"/>
      <c r="GX69" s="123"/>
      <c r="GY69" s="123"/>
      <c r="GZ69" s="123"/>
      <c r="HA69" s="123"/>
      <c r="HB69" s="123"/>
      <c r="HC69" s="123"/>
      <c r="HD69" s="123"/>
      <c r="HE69" s="123"/>
      <c r="HF69" s="123"/>
      <c r="HG69" s="123"/>
      <c r="HH69" s="123"/>
      <c r="HI69" s="123"/>
      <c r="HJ69" s="123"/>
      <c r="HK69" s="123"/>
      <c r="HL69" s="123"/>
      <c r="HM69" s="123"/>
      <c r="HN69" s="123"/>
      <c r="HO69" s="123"/>
      <c r="HP69" s="123"/>
      <c r="HQ69" s="123"/>
      <c r="HR69" s="123"/>
      <c r="HS69" s="123"/>
      <c r="HT69" s="123"/>
      <c r="HU69" s="123"/>
      <c r="HV69" s="123"/>
      <c r="HW69" s="123"/>
      <c r="HX69" s="123"/>
      <c r="HY69" s="123"/>
      <c r="HZ69" s="123"/>
      <c r="IA69" s="123"/>
      <c r="IB69" s="123"/>
      <c r="IC69" s="123"/>
      <c r="ID69" s="123"/>
      <c r="IE69" s="123"/>
      <c r="IF69" s="123"/>
      <c r="IG69" s="123"/>
      <c r="IH69" s="123"/>
      <c r="II69" s="123"/>
      <c r="IJ69" s="123"/>
      <c r="IK69" s="123"/>
      <c r="IL69" s="123"/>
      <c r="IM69" s="123"/>
      <c r="IN69" s="123"/>
      <c r="IO69" s="123"/>
      <c r="IP69" s="123"/>
      <c r="IQ69" s="123"/>
      <c r="IR69" s="123"/>
      <c r="IS69" s="123"/>
      <c r="IT69" s="123"/>
      <c r="IU69" s="123"/>
      <c r="IV69" s="123"/>
      <c r="IW69" s="123"/>
    </row>
    <row r="70" spans="1:257" ht="60">
      <c r="A70" s="394">
        <v>7</v>
      </c>
      <c r="B70" s="397" t="s">
        <v>288</v>
      </c>
      <c r="C70" s="397" t="s">
        <v>533</v>
      </c>
      <c r="D70" s="169" t="s">
        <v>289</v>
      </c>
      <c r="E70" s="397">
        <v>200</v>
      </c>
      <c r="F70" s="397">
        <v>0</v>
      </c>
      <c r="G70" s="400">
        <f>F70/E70</f>
        <v>0</v>
      </c>
      <c r="H70" s="399"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7" t="s">
        <v>259</v>
      </c>
      <c r="J70" s="171" t="s">
        <v>197</v>
      </c>
      <c r="K70" s="154" t="str">
        <f>IFERROR(CONCATENATE(INDEX('8- Políticas de Administración '!$B$16:$F$53,MATCH('5- Identificación de Riesgos'!J70,'8- Políticas de Administración '!$C$16:$C$54,0),1)," - ",L70),"")</f>
        <v>Mayor - 4</v>
      </c>
      <c r="L70" s="181">
        <f>IFERROR(VLOOKUP(INDEX('8- Políticas de Administración '!$B$16:$F$63,MATCH('5- Identificación de Riesgos'!J70,'8- Políticas de Administración '!$C$16:$C$64,0),1),'8- Políticas de Administración '!$B$16:$F$64,5,FALSE),"")</f>
        <v>4</v>
      </c>
      <c r="M70" s="397" t="str">
        <f>IFERROR(CONCATENATE(INDEX('8- Políticas de Administración '!$B$16:$F$53,MATCH(ROUND(AVERAGE(L70:L79),0),'8- Políticas de Administración '!$F$16:$F$53,0),1)," - ",ROUND(AVERAGE(L70:L79),0)),"")</f>
        <v>Mayor - 4</v>
      </c>
      <c r="N70" s="404" t="str">
        <f>IFERROR(CONCATENATE(VLOOKUP((LEFT(H70,LEN(H70)-4)&amp;LEFT(M70,LEN(M70)-4)),'9- Matriz de Calor '!$D$18:$E$42,2,0)," - ",RIGHT(H70,1)*RIGHT(M70,1)),"")</f>
        <v>Alto  - 4</v>
      </c>
      <c r="O70" s="403">
        <f>RIGHT(H70,1)*RIGHT(M70,1)</f>
        <v>4</v>
      </c>
      <c r="Q70" s="190"/>
      <c r="R70" s="190"/>
      <c r="S70" s="190"/>
      <c r="T70" s="190"/>
      <c r="U70" s="190"/>
      <c r="V70" s="190"/>
      <c r="W70" s="190"/>
    </row>
    <row r="71" spans="1:257" ht="30">
      <c r="A71" s="395"/>
      <c r="B71" s="398"/>
      <c r="C71" s="398"/>
      <c r="D71" s="167" t="s">
        <v>311</v>
      </c>
      <c r="E71" s="398"/>
      <c r="F71" s="398"/>
      <c r="G71" s="401"/>
      <c r="H71" s="399"/>
      <c r="I71" s="155"/>
      <c r="J71" s="158"/>
      <c r="K71" s="155" t="str">
        <f>IFERROR(CONCATENATE(INDEX('8- Políticas de Administración '!$B$16:$F$53,MATCH('5- Identificación de Riesgos'!J71,'8- Políticas de Administración '!$C$16:$C$54,0),1)," - ",L71),"")</f>
        <v/>
      </c>
      <c r="L71" s="180" t="str">
        <f>IFERROR(VLOOKUP(INDEX('8- Políticas de Administración '!$B$16:$F$63,MATCH('5- Identificación de Riesgos'!J71,'8- Políticas de Administración '!$C$16:$C$64,0),1),'8- Políticas de Administración '!$B$16:$F$64,5,FALSE),"")</f>
        <v/>
      </c>
      <c r="M71" s="398"/>
      <c r="N71" s="405"/>
      <c r="O71" s="395"/>
      <c r="R71" s="402" t="s">
        <v>326</v>
      </c>
      <c r="S71" s="402"/>
      <c r="T71" s="402"/>
      <c r="U71" s="402"/>
      <c r="V71" s="402"/>
      <c r="W71" s="402"/>
    </row>
    <row r="72" spans="1:257" ht="30" customHeight="1">
      <c r="A72" s="395"/>
      <c r="B72" s="398"/>
      <c r="C72" s="398"/>
      <c r="D72" s="167" t="s">
        <v>290</v>
      </c>
      <c r="E72" s="398"/>
      <c r="F72" s="398"/>
      <c r="G72" s="401"/>
      <c r="H72" s="399"/>
      <c r="I72" s="155"/>
      <c r="J72" s="158"/>
      <c r="K72" s="155" t="str">
        <f>IFERROR(CONCATENATE(INDEX('8- Políticas de Administración '!$B$16:$F$53,MATCH('5- Identificación de Riesgos'!J72,'8- Políticas de Administración '!$C$16:$C$54,0),1)," - ",L72),"")</f>
        <v/>
      </c>
      <c r="L72" s="180" t="str">
        <f>IFERROR(VLOOKUP(INDEX('8- Políticas de Administración '!$B$16:$F$63,MATCH('5- Identificación de Riesgos'!J72,'8- Políticas de Administración '!$C$16:$C$64,0),1),'8- Políticas de Administración '!$B$16:$F$64,5,FALSE),"")</f>
        <v/>
      </c>
      <c r="M72" s="398"/>
      <c r="N72" s="405"/>
      <c r="O72" s="395"/>
      <c r="Q72" s="123"/>
      <c r="R72" s="402"/>
      <c r="S72" s="402"/>
      <c r="T72" s="402"/>
      <c r="U72" s="402"/>
      <c r="V72" s="402"/>
      <c r="W72" s="402"/>
    </row>
    <row r="73" spans="1:257" ht="30" customHeight="1">
      <c r="A73" s="395"/>
      <c r="B73" s="398"/>
      <c r="C73" s="398"/>
      <c r="D73" s="167" t="s">
        <v>291</v>
      </c>
      <c r="E73" s="398"/>
      <c r="F73" s="398"/>
      <c r="G73" s="401"/>
      <c r="H73" s="399"/>
      <c r="I73" s="155"/>
      <c r="J73" s="158"/>
      <c r="K73" s="155" t="str">
        <f>IFERROR(CONCATENATE(INDEX('8- Políticas de Administración '!$B$16:$F$53,MATCH('5- Identificación de Riesgos'!J73,'8- Políticas de Administración '!$C$16:$C$54,0),1)," - ",L73),"")</f>
        <v/>
      </c>
      <c r="L73" s="180" t="str">
        <f>IFERROR(VLOOKUP(INDEX('8- Políticas de Administración '!$B$16:$F$63,MATCH('5- Identificación de Riesgos'!J73,'8- Políticas de Administración '!$C$16:$C$64,0),1),'8- Políticas de Administración '!$B$16:$F$64,5,FALSE),"")</f>
        <v/>
      </c>
      <c r="M73" s="398"/>
      <c r="N73" s="405"/>
      <c r="O73" s="395"/>
      <c r="Q73" s="123"/>
      <c r="R73" s="402"/>
      <c r="S73" s="402"/>
      <c r="T73" s="402"/>
      <c r="U73" s="402"/>
      <c r="V73" s="402"/>
      <c r="W73" s="402"/>
    </row>
    <row r="74" spans="1:257" ht="30" customHeight="1">
      <c r="A74" s="395"/>
      <c r="B74" s="398"/>
      <c r="C74" s="398"/>
      <c r="D74" s="167" t="s">
        <v>292</v>
      </c>
      <c r="E74" s="398"/>
      <c r="F74" s="398"/>
      <c r="G74" s="401"/>
      <c r="H74" s="399"/>
      <c r="I74" s="155"/>
      <c r="J74" s="158"/>
      <c r="K74" s="155" t="str">
        <f>IFERROR(CONCATENATE(INDEX('8- Políticas de Administración '!$B$16:$F$53,MATCH('5- Identificación de Riesgos'!J74,'8- Políticas de Administración '!$C$16:$C$54,0),1)," - ",L74),"")</f>
        <v/>
      </c>
      <c r="L74" s="180" t="str">
        <f>IFERROR(VLOOKUP(INDEX('8- Políticas de Administración '!$B$16:$F$63,MATCH('5- Identificación de Riesgos'!J74,'8- Políticas de Administración '!$C$16:$C$64,0),1),'8- Políticas de Administración '!$B$16:$F$64,5,FALSE),"")</f>
        <v/>
      </c>
      <c r="M74" s="398"/>
      <c r="N74" s="405"/>
      <c r="O74" s="395"/>
      <c r="Q74" s="123"/>
      <c r="R74" s="402"/>
      <c r="S74" s="402"/>
      <c r="T74" s="402"/>
      <c r="U74" s="402"/>
      <c r="V74" s="402"/>
      <c r="W74" s="402"/>
    </row>
    <row r="75" spans="1:257" ht="30" customHeight="1">
      <c r="A75" s="395"/>
      <c r="B75" s="398"/>
      <c r="C75" s="398"/>
      <c r="D75" s="167" t="s">
        <v>293</v>
      </c>
      <c r="E75" s="398"/>
      <c r="F75" s="398"/>
      <c r="G75" s="401"/>
      <c r="H75" s="399"/>
      <c r="I75" s="155"/>
      <c r="J75" s="158"/>
      <c r="K75" s="155" t="str">
        <f>IFERROR(CONCATENATE(INDEX('8- Políticas de Administración '!$B$16:$F$53,MATCH('5- Identificación de Riesgos'!J75,'8- Políticas de Administración '!$C$16:$C$54,0),1)," - ",L75),"")</f>
        <v/>
      </c>
      <c r="L75" s="180" t="str">
        <f>IFERROR(VLOOKUP(INDEX('8- Políticas de Administración '!$B$16:$F$63,MATCH('5- Identificación de Riesgos'!J75,'8- Políticas de Administración '!$C$16:$C$64,0),1),'8- Políticas de Administración '!$B$16:$F$64,5,FALSE),"")</f>
        <v/>
      </c>
      <c r="M75" s="398"/>
      <c r="N75" s="405"/>
      <c r="O75" s="395"/>
      <c r="Q75" s="123"/>
      <c r="R75" s="402"/>
      <c r="S75" s="402"/>
      <c r="T75" s="402"/>
      <c r="U75" s="402"/>
      <c r="V75" s="402"/>
      <c r="W75" s="402"/>
    </row>
    <row r="76" spans="1:257" ht="30" customHeight="1">
      <c r="A76" s="395"/>
      <c r="B76" s="398"/>
      <c r="C76" s="398"/>
      <c r="D76" s="167" t="s">
        <v>312</v>
      </c>
      <c r="E76" s="398"/>
      <c r="F76" s="398"/>
      <c r="G76" s="401"/>
      <c r="H76" s="399"/>
      <c r="I76" s="155"/>
      <c r="J76" s="158"/>
      <c r="K76" s="155" t="str">
        <f>IFERROR(CONCATENATE(INDEX('8- Políticas de Administración '!$B$16:$F$53,MATCH('5- Identificación de Riesgos'!J76,'8- Políticas de Administración '!$C$16:$C$54,0),1)," - ",L76),"")</f>
        <v/>
      </c>
      <c r="L76" s="180" t="str">
        <f>IFERROR(VLOOKUP(INDEX('8- Políticas de Administración '!$B$16:$F$63,MATCH('5- Identificación de Riesgos'!J76,'8- Políticas de Administración '!$C$16:$C$64,0),1),'8- Políticas de Administración '!$B$16:$F$64,5,FALSE),"")</f>
        <v/>
      </c>
      <c r="M76" s="398"/>
      <c r="N76" s="405"/>
      <c r="O76" s="395"/>
      <c r="Q76" s="123"/>
      <c r="R76" s="402"/>
      <c r="S76" s="402"/>
      <c r="T76" s="402"/>
      <c r="U76" s="402"/>
      <c r="V76" s="402"/>
      <c r="W76" s="402"/>
    </row>
    <row r="77" spans="1:257" ht="15" customHeight="1">
      <c r="A77" s="395"/>
      <c r="B77" s="398"/>
      <c r="C77" s="398"/>
      <c r="D77" s="167" t="s">
        <v>294</v>
      </c>
      <c r="E77" s="398"/>
      <c r="F77" s="398"/>
      <c r="G77" s="401"/>
      <c r="H77" s="399"/>
      <c r="I77" s="155"/>
      <c r="J77" s="158"/>
      <c r="K77" s="155" t="str">
        <f>IFERROR(CONCATENATE(INDEX('8- Políticas de Administración '!$B$16:$F$53,MATCH('5- Identificación de Riesgos'!J77,'8- Políticas de Administración '!$C$16:$C$54,0),1)," - ",L77),"")</f>
        <v/>
      </c>
      <c r="L77" s="180" t="str">
        <f>IFERROR(VLOOKUP(INDEX('8- Políticas de Administración '!$B$16:$F$63,MATCH('5- Identificación de Riesgos'!J77,'8- Políticas de Administración '!$C$16:$C$64,0),1),'8- Políticas de Administración '!$B$16:$F$64,5,FALSE),"")</f>
        <v/>
      </c>
      <c r="M77" s="398"/>
      <c r="N77" s="405"/>
      <c r="O77" s="395"/>
      <c r="Q77" s="123"/>
      <c r="R77" s="402"/>
      <c r="S77" s="402"/>
      <c r="T77" s="402"/>
      <c r="U77" s="402"/>
      <c r="V77" s="402"/>
      <c r="W77" s="402"/>
    </row>
    <row r="78" spans="1:257" ht="60">
      <c r="A78" s="395"/>
      <c r="B78" s="398"/>
      <c r="C78" s="398"/>
      <c r="D78" s="167" t="s">
        <v>295</v>
      </c>
      <c r="E78" s="398"/>
      <c r="F78" s="398"/>
      <c r="G78" s="401"/>
      <c r="H78" s="399"/>
      <c r="I78" s="155"/>
      <c r="J78" s="158"/>
      <c r="K78" s="155" t="str">
        <f>IFERROR(CONCATENATE(INDEX('8- Políticas de Administración '!$B$16:$F$53,MATCH('5- Identificación de Riesgos'!J78,'8- Políticas de Administración '!$C$16:$C$54,0),1)," - ",L78),"")</f>
        <v/>
      </c>
      <c r="L78" s="180" t="str">
        <f>IFERROR(VLOOKUP(INDEX('8- Políticas de Administración '!$B$16:$F$63,MATCH('5- Identificación de Riesgos'!J78,'8- Políticas de Administración '!$C$16:$C$64,0),1),'8- Políticas de Administración '!$B$16:$F$64,5,FALSE),"")</f>
        <v/>
      </c>
      <c r="M78" s="398"/>
      <c r="N78" s="405"/>
      <c r="O78" s="395"/>
      <c r="Q78" s="123"/>
      <c r="R78" s="402"/>
      <c r="S78" s="402"/>
      <c r="T78" s="402"/>
      <c r="U78" s="402"/>
      <c r="V78" s="402"/>
      <c r="W78" s="402"/>
    </row>
    <row r="79" spans="1:257" ht="40.5" customHeight="1" thickBot="1">
      <c r="A79" s="396"/>
      <c r="B79" s="398"/>
      <c r="C79" s="398"/>
      <c r="D79" s="189" t="s">
        <v>296</v>
      </c>
      <c r="E79" s="398"/>
      <c r="F79" s="398"/>
      <c r="G79" s="401"/>
      <c r="H79" s="399"/>
      <c r="I79" s="155"/>
      <c r="J79" s="276"/>
      <c r="K79" s="188" t="str">
        <f>IFERROR(CONCATENATE(INDEX('8- Políticas de Administración '!$B$16:$F$53,MATCH('5- Identificación de Riesgos'!J79,'8- Políticas de Administración '!$C$16:$C$54,0),1)," - ",L79),"")</f>
        <v/>
      </c>
      <c r="L79" s="182" t="str">
        <f>IFERROR(VLOOKUP(INDEX('8- Políticas de Administración '!$B$16:$F$63,MATCH('5- Identificación de Riesgos'!J79,'8- Políticas de Administración '!$C$16:$C$64,0),1),'8- Políticas de Administración '!$B$16:$F$64,5,FALSE),"")</f>
        <v/>
      </c>
      <c r="M79" s="398"/>
      <c r="N79" s="405"/>
      <c r="O79" s="395"/>
      <c r="Q79" s="123"/>
      <c r="R79" s="402"/>
      <c r="S79" s="402"/>
      <c r="T79" s="402"/>
      <c r="U79" s="402"/>
      <c r="V79" s="402"/>
      <c r="W79" s="402"/>
    </row>
    <row r="80" spans="1:257" ht="85.5" customHeight="1">
      <c r="A80" s="406">
        <v>8</v>
      </c>
      <c r="B80" s="397" t="s">
        <v>545</v>
      </c>
      <c r="C80" s="474" t="s">
        <v>544</v>
      </c>
      <c r="D80" s="474" t="s">
        <v>618</v>
      </c>
      <c r="E80" s="474">
        <v>36</v>
      </c>
      <c r="F80" s="474">
        <v>18</v>
      </c>
      <c r="G80" s="475">
        <v>0.5</v>
      </c>
      <c r="H80" s="433" t="str">
        <f>CONCATENATE(IF(G80&lt;='[4]8- Políticas de Administración '!$D$6,'[4]8- Políticas de Administración '!$B$6,IF(G80&lt;='[4]8- Políticas de Administración '!$D$7,'[4]8- Políticas de Administración '!$B$7,IF(G80&lt;='[4]8- Políticas de Administración '!$D$8,'[4]8- Políticas de Administración '!$B$8,IF(G80&lt;='[4]8- Políticas de Administración '!$D$9,'[4]8- Políticas de Administración '!$B$9,IF(G80&lt;='[4]8- Políticas de Administración '!$D$10,'[4]8- Políticas de Administración '!$B$10,"Probabilidad no valida")))))," - ",VLOOKUP(IF(G80&lt;='[4]8- Políticas de Administración '!$D$6,'[4]8- Políticas de Administración '!$B$6,IF(G80&lt;='[4]8- Políticas de Administración '!$D$7,'[4]8- Políticas de Administración '!$B$7,IF(G80&lt;='[4]8- Políticas de Administración '!$D$8,'[4]8- Políticas de Administración '!$B$8,IF(G80&lt;='[4]8- Políticas de Administración '!$D$9,'[4]8- Políticas de Administración '!$B$9,IF(G80&lt;='[4]8- Políticas de Administración '!$D$10,'[4]8- Políticas de Administración '!$B$10,"Probabilidad no valida"))))),'[4]8- Políticas de Administración '!$B$6:$F$10,5,FALSE))</f>
        <v>Muy Alta - 5</v>
      </c>
      <c r="I80" s="157" t="s">
        <v>88</v>
      </c>
      <c r="J80" s="170" t="s">
        <v>144</v>
      </c>
      <c r="K80" s="154" t="str">
        <f>IFERROR(CONCATENATE(INDEX('8- Políticas de Administración '!$B$16:$F$53,MATCH('5- Identificación de Riesgos'!J80,'8- Políticas de Administración '!$C$16:$C$54,0),1)," - ",L80),"")</f>
        <v>Leve - 1</v>
      </c>
      <c r="L80" s="181">
        <f>IFERROR(VLOOKUP(INDEX('8- Políticas de Administración '!$B$16:$F$63,MATCH('5- Identificación de Riesgos'!J80,'8- Políticas de Administración '!$C$16:$C$64,0),1),'8- Políticas de Administración '!$B$16:$F$64,5,FALSE),"")</f>
        <v>1</v>
      </c>
      <c r="M80" s="397" t="str">
        <f>IFERROR(CONCATENATE(INDEX('8- Políticas de Administración '!$B$16:$F$53,MATCH(ROUND(AVERAGE(L80:L89),0),'8- Políticas de Administración '!$F$16:$F$53,0),1)," - ",ROUND(AVERAGE(L80:L89),0)),"")</f>
        <v>Leve - 1</v>
      </c>
      <c r="N80" s="404" t="str">
        <f>IFERROR(CONCATENATE(VLOOKUP((LEFT(H80,LEN(H80)-4)&amp;LEFT(M80,LEN(M80)-4)),'9- Matriz de Calor '!$D$18:$E$42,2,0)," - ",RIGHT(H80,1)*RIGHT(M80,1)),"")</f>
        <v>Alto - 5</v>
      </c>
    </row>
    <row r="81" spans="1:14" ht="15" hidden="1" customHeight="1">
      <c r="A81" s="407"/>
      <c r="B81" s="398"/>
      <c r="C81" s="398"/>
      <c r="D81" s="398"/>
      <c r="E81" s="398"/>
      <c r="F81" s="398"/>
      <c r="G81" s="398"/>
      <c r="H81" s="434"/>
      <c r="I81" s="278"/>
      <c r="J81" s="278"/>
      <c r="K81" s="278"/>
      <c r="L81" s="278"/>
      <c r="M81" s="398"/>
      <c r="N81" s="405"/>
    </row>
    <row r="82" spans="1:14" ht="15" hidden="1" customHeight="1">
      <c r="A82" s="407"/>
      <c r="B82" s="398"/>
      <c r="C82" s="398"/>
      <c r="D82" s="398"/>
      <c r="E82" s="398"/>
      <c r="F82" s="398"/>
      <c r="G82" s="398"/>
      <c r="H82" s="434"/>
      <c r="I82" s="278"/>
      <c r="J82" s="278"/>
      <c r="K82" s="278"/>
      <c r="L82" s="278"/>
      <c r="M82" s="398"/>
      <c r="N82" s="405"/>
    </row>
    <row r="83" spans="1:14" ht="15" hidden="1" customHeight="1">
      <c r="A83" s="407"/>
      <c r="B83" s="398"/>
      <c r="C83" s="398"/>
      <c r="D83" s="398"/>
      <c r="E83" s="398"/>
      <c r="F83" s="398"/>
      <c r="G83" s="398"/>
      <c r="H83" s="434"/>
      <c r="I83" s="278"/>
      <c r="J83" s="278"/>
      <c r="K83" s="278"/>
      <c r="L83" s="278"/>
      <c r="M83" s="398"/>
      <c r="N83" s="405"/>
    </row>
    <row r="84" spans="1:14" ht="74.25" customHeight="1">
      <c r="A84" s="407"/>
      <c r="B84" s="398"/>
      <c r="C84" s="398"/>
      <c r="D84" s="398"/>
      <c r="E84" s="398"/>
      <c r="F84" s="398"/>
      <c r="G84" s="398"/>
      <c r="H84" s="434"/>
      <c r="I84" s="278" t="s">
        <v>259</v>
      </c>
      <c r="J84" s="278"/>
      <c r="K84" s="278"/>
      <c r="L84" s="278"/>
      <c r="M84" s="398"/>
      <c r="N84" s="405"/>
    </row>
    <row r="85" spans="1:14" ht="15" customHeight="1">
      <c r="A85" s="407"/>
      <c r="B85" s="398"/>
      <c r="C85" s="398"/>
      <c r="D85" s="398"/>
      <c r="E85" s="398"/>
      <c r="F85" s="398"/>
      <c r="G85" s="398"/>
      <c r="H85" s="434"/>
      <c r="I85" s="278"/>
      <c r="J85" s="278"/>
      <c r="K85" s="278"/>
      <c r="L85" s="278"/>
      <c r="M85" s="398"/>
      <c r="N85" s="405"/>
    </row>
    <row r="86" spans="1:14">
      <c r="A86" s="407"/>
      <c r="B86" s="398"/>
      <c r="C86" s="398"/>
      <c r="D86" s="398"/>
      <c r="E86" s="398"/>
      <c r="F86" s="398"/>
      <c r="G86" s="398"/>
      <c r="H86" s="434"/>
      <c r="I86" s="278"/>
      <c r="J86" s="278"/>
      <c r="K86" s="278"/>
      <c r="L86" s="278"/>
      <c r="M86" s="398"/>
      <c r="N86" s="405"/>
    </row>
    <row r="87" spans="1:14">
      <c r="A87" s="407"/>
      <c r="B87" s="398"/>
      <c r="C87" s="398"/>
      <c r="D87" s="398"/>
      <c r="E87" s="398"/>
      <c r="F87" s="398"/>
      <c r="G87" s="398"/>
      <c r="H87" s="434"/>
      <c r="I87" s="278"/>
      <c r="J87" s="278"/>
      <c r="K87" s="278"/>
      <c r="L87" s="278"/>
      <c r="M87" s="398"/>
      <c r="N87" s="405"/>
    </row>
    <row r="88" spans="1:14">
      <c r="A88" s="407"/>
      <c r="B88" s="398"/>
      <c r="C88" s="398"/>
      <c r="D88" s="398"/>
      <c r="E88" s="398"/>
      <c r="F88" s="398"/>
      <c r="G88" s="398"/>
      <c r="H88" s="434"/>
      <c r="I88" s="278"/>
      <c r="J88" s="278"/>
      <c r="K88" s="278"/>
      <c r="L88" s="278"/>
      <c r="M88" s="398"/>
      <c r="N88" s="405"/>
    </row>
    <row r="89" spans="1:14" ht="15.75" thickBot="1">
      <c r="A89" s="408"/>
      <c r="B89" s="409"/>
      <c r="C89" s="409"/>
      <c r="D89" s="409"/>
      <c r="E89" s="409"/>
      <c r="F89" s="409"/>
      <c r="G89" s="409"/>
      <c r="H89" s="435"/>
      <c r="I89" s="279"/>
      <c r="J89" s="279"/>
      <c r="K89" s="279"/>
      <c r="L89" s="278"/>
      <c r="M89" s="398"/>
      <c r="N89" s="405"/>
    </row>
    <row r="90" spans="1:14" ht="30" customHeight="1">
      <c r="A90" s="406">
        <v>9</v>
      </c>
      <c r="C90" s="410" t="s">
        <v>549</v>
      </c>
      <c r="D90" s="474" t="s">
        <v>550</v>
      </c>
      <c r="E90" s="474">
        <v>2400</v>
      </c>
      <c r="F90" s="474">
        <v>12</v>
      </c>
      <c r="G90" s="475">
        <v>0.01</v>
      </c>
      <c r="H90" s="474" t="str">
        <f>CONCATENATE(IF(G90&lt;='[4]8- Políticas de Administración '!$D$6,'[4]8- Políticas de Administración '!$B$6,IF(G90&lt;='[4]8- Políticas de Administración '!$D$7,'[4]8- Políticas de Administración '!$B$7,IF(G90&lt;='[4]8- Políticas de Administración '!$D$8,'[4]8- Políticas de Administración '!$B$8,IF(G90&lt;='[4]8- Políticas de Administración '!$D$9,'[4]8- Políticas de Administración '!$B$9,IF(G90&lt;='[4]8- Políticas de Administración '!$D$10,'[4]8- Políticas de Administración '!$B$10,"Probabilidad no valida")))))," - ",VLOOKUP(IF(G90&lt;='[4]8- Políticas de Administración '!$D$6,'[4]8- Políticas de Administración '!$B$6,IF(G90&lt;='[4]8- Políticas de Administración '!$D$7,'[4]8- Políticas de Administración '!$B$7,IF(G90&lt;='[4]8- Políticas de Administración '!$D$8,'[4]8- Políticas de Administración '!$B$8,IF(G90&lt;='[4]8- Políticas de Administración '!$D$9,'[4]8- Políticas de Administración '!$B$9,IF(G90&lt;='[4]8- Políticas de Administración '!$D$10,'[4]8- Políticas de Administración '!$B$10,"Probabilidad no valida"))))),'[4]8- Políticas de Administración '!$B$6:$F$10,5,FALSE))</f>
        <v>Muy Baja - 1</v>
      </c>
      <c r="I90" s="157" t="s">
        <v>88</v>
      </c>
      <c r="J90" s="171" t="s">
        <v>197</v>
      </c>
      <c r="K90" s="154" t="str">
        <f>IFERROR(CONCATENATE(INDEX('8- Políticas de Administración '!$B$16:$F$53,MATCH('5- Identificación de Riesgos'!J90,'8- Políticas de Administración '!$C$16:$C$54,0),1)," - ",L90),"")</f>
        <v>Mayor - 1</v>
      </c>
      <c r="L90" s="397">
        <v>1</v>
      </c>
      <c r="M90" s="410" t="str">
        <f>IFERROR(CONCATENATE(INDEX('8- Políticas de Administración '!$B$16:$F$53,MATCH(ROUND(AVERAGE(L90:L99),0),'8- Políticas de Administración '!$F$16:$F$53,0),1)," - ",ROUND(AVERAGE(L90:L99),0)),"")</f>
        <v>Leve - 1</v>
      </c>
      <c r="N90" s="443" t="str">
        <f>IFERROR(CONCATENATE(VLOOKUP((LEFT(H90,LEN(H90)-4)&amp;LEFT(M90,LEN(M90)-4)),'9- Matriz de Calor '!$D$18:$E$42,2,0)," - ",RIGHT(H90,1)*RIGHT(M90,1)),"")</f>
        <v>Bajo - 1</v>
      </c>
    </row>
    <row r="91" spans="1:14">
      <c r="A91" s="407"/>
      <c r="C91" s="399"/>
      <c r="D91" s="398"/>
      <c r="E91" s="398"/>
      <c r="F91" s="398"/>
      <c r="G91" s="398"/>
      <c r="H91" s="398"/>
      <c r="I91" s="278"/>
      <c r="J91" s="278"/>
      <c r="K91" s="278"/>
      <c r="L91" s="398"/>
      <c r="M91" s="399"/>
      <c r="N91" s="444"/>
    </row>
    <row r="92" spans="1:14">
      <c r="A92" s="407"/>
      <c r="C92" s="399"/>
      <c r="D92" s="398"/>
      <c r="E92" s="398"/>
      <c r="F92" s="398"/>
      <c r="G92" s="398"/>
      <c r="H92" s="398"/>
      <c r="I92" s="278"/>
      <c r="J92" s="278"/>
      <c r="K92" s="278"/>
      <c r="L92" s="398"/>
      <c r="M92" s="399"/>
      <c r="N92" s="444"/>
    </row>
    <row r="93" spans="1:14" ht="45">
      <c r="A93" s="407"/>
      <c r="C93" s="399"/>
      <c r="D93" s="398"/>
      <c r="E93" s="398"/>
      <c r="F93" s="398"/>
      <c r="G93" s="398"/>
      <c r="H93" s="398"/>
      <c r="I93" s="278" t="s">
        <v>259</v>
      </c>
      <c r="J93" s="278"/>
      <c r="K93" s="278"/>
      <c r="L93" s="398"/>
      <c r="M93" s="399"/>
      <c r="N93" s="444"/>
    </row>
    <row r="94" spans="1:14">
      <c r="A94" s="407"/>
      <c r="B94" s="277"/>
      <c r="C94" s="436"/>
      <c r="D94" s="398"/>
      <c r="E94" s="398"/>
      <c r="F94" s="398"/>
      <c r="G94" s="398"/>
      <c r="H94" s="398"/>
      <c r="I94" s="278"/>
      <c r="J94" s="278"/>
      <c r="K94" s="278"/>
      <c r="L94" s="398"/>
      <c r="M94" s="399"/>
      <c r="N94" s="444"/>
    </row>
    <row r="95" spans="1:14" ht="0.75" customHeight="1">
      <c r="A95" s="407"/>
      <c r="C95" s="399"/>
      <c r="D95" s="398"/>
      <c r="E95" s="398"/>
      <c r="F95" s="398"/>
      <c r="G95" s="398"/>
      <c r="H95" s="398"/>
      <c r="I95" s="278"/>
      <c r="J95" s="278"/>
      <c r="K95" s="278"/>
      <c r="L95" s="398"/>
      <c r="M95" s="399"/>
      <c r="N95" s="444"/>
    </row>
    <row r="96" spans="1:14" ht="15.75" hidden="1" customHeight="1" thickBot="1">
      <c r="A96" s="407"/>
      <c r="C96" s="399"/>
      <c r="D96" s="398"/>
      <c r="E96" s="398"/>
      <c r="F96" s="398"/>
      <c r="G96" s="398"/>
      <c r="H96" s="398"/>
      <c r="I96" s="278"/>
      <c r="J96" s="278"/>
      <c r="K96" s="278"/>
      <c r="L96" s="398"/>
      <c r="M96" s="399"/>
      <c r="N96" s="444"/>
    </row>
    <row r="97" spans="1:14" ht="15.75" hidden="1" customHeight="1" thickBot="1">
      <c r="A97" s="407"/>
      <c r="C97" s="399"/>
      <c r="D97" s="398"/>
      <c r="E97" s="398"/>
      <c r="F97" s="398"/>
      <c r="G97" s="398"/>
      <c r="H97" s="398"/>
      <c r="I97" s="278"/>
      <c r="J97" s="278"/>
      <c r="K97" s="278"/>
      <c r="L97" s="398"/>
      <c r="M97" s="399"/>
      <c r="N97" s="444"/>
    </row>
    <row r="98" spans="1:14">
      <c r="A98" s="407"/>
      <c r="B98" s="476" t="s">
        <v>546</v>
      </c>
      <c r="C98" s="436"/>
      <c r="D98" s="398"/>
      <c r="E98" s="398"/>
      <c r="F98" s="398"/>
      <c r="G98" s="398"/>
      <c r="H98" s="398"/>
      <c r="I98" s="278"/>
      <c r="J98" s="278"/>
      <c r="K98" s="278"/>
      <c r="L98" s="398"/>
      <c r="M98" s="399"/>
      <c r="N98" s="444"/>
    </row>
    <row r="99" spans="1:14" ht="44.25" customHeight="1" thickBot="1">
      <c r="A99" s="408"/>
      <c r="B99" s="477"/>
      <c r="C99" s="437"/>
      <c r="D99" s="409"/>
      <c r="E99" s="409"/>
      <c r="F99" s="409"/>
      <c r="G99" s="409"/>
      <c r="H99" s="465"/>
      <c r="I99" s="279"/>
      <c r="J99" s="279"/>
      <c r="K99" s="279"/>
      <c r="L99" s="398"/>
      <c r="M99" s="419"/>
      <c r="N99" s="445"/>
    </row>
    <row r="100" spans="1:14" ht="30" customHeight="1">
      <c r="A100" s="406">
        <v>10</v>
      </c>
      <c r="B100" s="465" t="s">
        <v>614</v>
      </c>
      <c r="C100" s="474" t="s">
        <v>615</v>
      </c>
      <c r="D100" s="474" t="s">
        <v>612</v>
      </c>
      <c r="E100" s="474">
        <v>12</v>
      </c>
      <c r="F100" s="474">
        <v>3</v>
      </c>
      <c r="G100" s="475">
        <v>0.25</v>
      </c>
      <c r="H100" s="399" t="str">
        <f>CONCATENATE(IF(G100&lt;='[4]8- Políticas de Administración '!$D$6,'[4]8- Políticas de Administración '!$B$6,IF(G100&lt;='[4]8- Políticas de Administración '!$D$7,'[4]8- Políticas de Administración '!$B$7,IF(G100&lt;='[4]8- Políticas de Administración '!$D$8,'[4]8- Políticas de Administración '!$B$8,IF(G100&lt;='[4]8- Políticas de Administración '!$D$9,'[4]8- Políticas de Administración '!$B$9,IF(G100&lt;='[4]8- Políticas de Administración '!$D$10,'[4]8- Políticas de Administración '!$B$10,"Probabilidad no valida")))))," - ",VLOOKUP(IF(G100&lt;='[4]8- Políticas de Administración '!$D$6,'[4]8- Políticas de Administración '!$B$6,IF(G100&lt;='[4]8- Políticas de Administración '!$D$7,'[4]8- Políticas de Administración '!$B$7,IF(G100&lt;='[4]8- Políticas de Administración '!$D$8,'[4]8- Políticas de Administración '!$B$8,IF(G100&lt;='[4]8- Políticas de Administración '!$D$9,'[4]8- Políticas de Administración '!$B$9,IF(G100&lt;='[4]8- Políticas de Administración '!$D$10,'[4]8- Políticas de Administración '!$B$10,"Probabilidad no valida"))))),'[4]8- Políticas de Administración '!$B$6:$F$10,5,FALSE))</f>
        <v>Media - 3</v>
      </c>
      <c r="I100" s="157" t="s">
        <v>88</v>
      </c>
      <c r="J100" s="171" t="s">
        <v>197</v>
      </c>
      <c r="K100" s="154" t="str">
        <f>IFERROR(CONCATENATE(INDEX('8- Políticas de Administración '!$B$16:$F$53,MATCH('5- Identificación de Riesgos'!J100,'8- Políticas de Administración '!$C$16:$C$54,0),1)," - ",L100),"")</f>
        <v>Mayor - 1</v>
      </c>
      <c r="L100" s="397">
        <v>1</v>
      </c>
      <c r="M100" s="410" t="str">
        <f>IFERROR(CONCATENATE(INDEX('8- Políticas de Administración '!$B$16:$F$53,MATCH(ROUND(AVERAGE(L100:L109),0),'8- Políticas de Administración '!$F$16:$F$53,0),1)," - ",ROUND(AVERAGE(L100:L109),0)),"")</f>
        <v>Leve - 1</v>
      </c>
      <c r="N100" s="443" t="str">
        <f>IFERROR(CONCATENATE(VLOOKUP((LEFT(H100,LEN(H100)-4)&amp;LEFT(M100,LEN(M100)-4)),'9- Matriz de Calor '!$D$18:$E$42,2,0)," - ",RIGHT(H100,1)*RIGHT(M100,1)),"")</f>
        <v>Moderado - 3</v>
      </c>
    </row>
    <row r="101" spans="1:14">
      <c r="A101" s="407"/>
      <c r="B101" s="399"/>
      <c r="C101" s="398"/>
      <c r="D101" s="398"/>
      <c r="E101" s="398"/>
      <c r="F101" s="398"/>
      <c r="G101" s="398"/>
      <c r="H101" s="399"/>
      <c r="I101" s="278"/>
      <c r="J101" s="278"/>
      <c r="K101" s="278"/>
      <c r="L101" s="398"/>
      <c r="M101" s="399"/>
      <c r="N101" s="444"/>
    </row>
    <row r="102" spans="1:14">
      <c r="A102" s="407"/>
      <c r="B102" s="399"/>
      <c r="C102" s="398"/>
      <c r="D102" s="398"/>
      <c r="E102" s="398"/>
      <c r="F102" s="398"/>
      <c r="G102" s="398"/>
      <c r="H102" s="399"/>
      <c r="I102" s="278"/>
      <c r="J102" s="278"/>
      <c r="K102" s="278"/>
      <c r="L102" s="398"/>
      <c r="M102" s="399"/>
      <c r="N102" s="444"/>
    </row>
    <row r="103" spans="1:14" ht="45">
      <c r="A103" s="407"/>
      <c r="B103" s="399"/>
      <c r="C103" s="398"/>
      <c r="D103" s="398"/>
      <c r="E103" s="398"/>
      <c r="F103" s="398"/>
      <c r="G103" s="398"/>
      <c r="H103" s="399"/>
      <c r="I103" s="278" t="s">
        <v>613</v>
      </c>
      <c r="J103" s="278"/>
      <c r="K103" s="278"/>
      <c r="L103" s="398"/>
      <c r="M103" s="399"/>
      <c r="N103" s="444"/>
    </row>
    <row r="104" spans="1:14">
      <c r="A104" s="407"/>
      <c r="B104" s="399"/>
      <c r="C104" s="398"/>
      <c r="D104" s="398"/>
      <c r="E104" s="398"/>
      <c r="F104" s="398"/>
      <c r="G104" s="398"/>
      <c r="H104" s="399"/>
      <c r="I104" s="278"/>
      <c r="J104" s="278"/>
      <c r="K104" s="278"/>
      <c r="L104" s="398"/>
      <c r="M104" s="399"/>
      <c r="N104" s="444"/>
    </row>
    <row r="105" spans="1:14">
      <c r="A105" s="407"/>
      <c r="B105" s="399"/>
      <c r="C105" s="398"/>
      <c r="D105" s="398"/>
      <c r="E105" s="398"/>
      <c r="F105" s="398"/>
      <c r="G105" s="398"/>
      <c r="H105" s="399"/>
      <c r="I105" s="278"/>
      <c r="J105" s="278"/>
      <c r="K105" s="278"/>
      <c r="L105" s="398"/>
      <c r="M105" s="399"/>
      <c r="N105" s="444"/>
    </row>
    <row r="106" spans="1:14">
      <c r="A106" s="407"/>
      <c r="B106" s="399"/>
      <c r="C106" s="398"/>
      <c r="D106" s="398"/>
      <c r="E106" s="398"/>
      <c r="F106" s="398"/>
      <c r="G106" s="398"/>
      <c r="H106" s="399"/>
      <c r="I106" s="278"/>
      <c r="J106" s="278"/>
      <c r="K106" s="278"/>
      <c r="L106" s="398"/>
      <c r="M106" s="399"/>
      <c r="N106" s="444"/>
    </row>
    <row r="107" spans="1:14">
      <c r="A107" s="407"/>
      <c r="B107" s="399"/>
      <c r="C107" s="398"/>
      <c r="D107" s="398"/>
      <c r="E107" s="398"/>
      <c r="F107" s="398"/>
      <c r="G107" s="398"/>
      <c r="H107" s="399"/>
      <c r="I107" s="278"/>
      <c r="J107" s="278"/>
      <c r="K107" s="278"/>
      <c r="L107" s="398"/>
      <c r="M107" s="399"/>
      <c r="N107" s="444"/>
    </row>
    <row r="108" spans="1:14">
      <c r="A108" s="407"/>
      <c r="B108" s="399"/>
      <c r="C108" s="398"/>
      <c r="D108" s="398"/>
      <c r="E108" s="398"/>
      <c r="F108" s="398"/>
      <c r="G108" s="398"/>
      <c r="H108" s="399"/>
      <c r="I108" s="278"/>
      <c r="J108" s="278"/>
      <c r="K108" s="278"/>
      <c r="L108" s="398"/>
      <c r="M108" s="399"/>
      <c r="N108" s="444"/>
    </row>
    <row r="109" spans="1:14" ht="15.75" thickBot="1">
      <c r="A109" s="408"/>
      <c r="B109" s="419"/>
      <c r="C109" s="409"/>
      <c r="D109" s="409"/>
      <c r="E109" s="409"/>
      <c r="F109" s="409"/>
      <c r="G109" s="409"/>
      <c r="H109" s="399"/>
      <c r="I109" s="279"/>
      <c r="J109" s="279"/>
      <c r="K109" s="279"/>
      <c r="L109" s="478"/>
      <c r="M109" s="419"/>
      <c r="N109" s="445"/>
    </row>
  </sheetData>
  <mergeCells count="126">
    <mergeCell ref="M100:M109"/>
    <mergeCell ref="N100:N109"/>
    <mergeCell ref="B98:B99"/>
    <mergeCell ref="L90:L99"/>
    <mergeCell ref="M90:M99"/>
    <mergeCell ref="N90:N99"/>
    <mergeCell ref="A100:A109"/>
    <mergeCell ref="B100:B109"/>
    <mergeCell ref="C100:C109"/>
    <mergeCell ref="D100:D109"/>
    <mergeCell ref="E100:E109"/>
    <mergeCell ref="F100:F109"/>
    <mergeCell ref="G100:G109"/>
    <mergeCell ref="H100:H109"/>
    <mergeCell ref="L100:L109"/>
    <mergeCell ref="F90:F99"/>
    <mergeCell ref="G90:G99"/>
    <mergeCell ref="H90:H99"/>
    <mergeCell ref="A90:A99"/>
    <mergeCell ref="C90:C99"/>
    <mergeCell ref="D90:D99"/>
    <mergeCell ref="E90:E99"/>
    <mergeCell ref="M80:M89"/>
    <mergeCell ref="N80:N89"/>
    <mergeCell ref="E80:E89"/>
    <mergeCell ref="F80:F89"/>
    <mergeCell ref="G80:G89"/>
    <mergeCell ref="H80:H89"/>
    <mergeCell ref="B80:B89"/>
    <mergeCell ref="A80:A89"/>
    <mergeCell ref="C80:C89"/>
    <mergeCell ref="D80:D89"/>
    <mergeCell ref="O50:O59"/>
    <mergeCell ref="H30:H39"/>
    <mergeCell ref="O40:O49"/>
    <mergeCell ref="O30:O39"/>
    <mergeCell ref="O60:O69"/>
    <mergeCell ref="N50:N59"/>
    <mergeCell ref="M30:M39"/>
    <mergeCell ref="N40:N49"/>
    <mergeCell ref="N30:N39"/>
    <mergeCell ref="M40:M49"/>
    <mergeCell ref="N60:N69"/>
    <mergeCell ref="A10:A19"/>
    <mergeCell ref="C10:C19"/>
    <mergeCell ref="B10:B19"/>
    <mergeCell ref="F20:F29"/>
    <mergeCell ref="C40:C49"/>
    <mergeCell ref="E20:E29"/>
    <mergeCell ref="E10:E19"/>
    <mergeCell ref="F10:F19"/>
    <mergeCell ref="A20:A29"/>
    <mergeCell ref="B20:B29"/>
    <mergeCell ref="A30:A39"/>
    <mergeCell ref="C30:C39"/>
    <mergeCell ref="B40:B49"/>
    <mergeCell ref="C20:C29"/>
    <mergeCell ref="A40:A49"/>
    <mergeCell ref="B30:B39"/>
    <mergeCell ref="A1:C2"/>
    <mergeCell ref="A4:C4"/>
    <mergeCell ref="A8:A9"/>
    <mergeCell ref="B8:B9"/>
    <mergeCell ref="E8:E9"/>
    <mergeCell ref="D4:N4"/>
    <mergeCell ref="F8:F9"/>
    <mergeCell ref="A5:C5"/>
    <mergeCell ref="A6:C6"/>
    <mergeCell ref="D6:N6"/>
    <mergeCell ref="I8:I9"/>
    <mergeCell ref="G8:G9"/>
    <mergeCell ref="D5:N5"/>
    <mergeCell ref="H8:H9"/>
    <mergeCell ref="E7:H7"/>
    <mergeCell ref="D7:D9"/>
    <mergeCell ref="L8:L9"/>
    <mergeCell ref="O8:O9"/>
    <mergeCell ref="N8:N9"/>
    <mergeCell ref="N7:O7"/>
    <mergeCell ref="K8:K9"/>
    <mergeCell ref="M8:M9"/>
    <mergeCell ref="I7:M7"/>
    <mergeCell ref="G40:G49"/>
    <mergeCell ref="H40:H49"/>
    <mergeCell ref="E40:E49"/>
    <mergeCell ref="F40:F49"/>
    <mergeCell ref="E30:E39"/>
    <mergeCell ref="F30:F39"/>
    <mergeCell ref="G30:G39"/>
    <mergeCell ref="G10:G19"/>
    <mergeCell ref="H10:H19"/>
    <mergeCell ref="O10:O19"/>
    <mergeCell ref="O20:O29"/>
    <mergeCell ref="N10:N19"/>
    <mergeCell ref="M20:M29"/>
    <mergeCell ref="N20:N29"/>
    <mergeCell ref="M10:M19"/>
    <mergeCell ref="G20:G29"/>
    <mergeCell ref="H20:H29"/>
    <mergeCell ref="A50:A59"/>
    <mergeCell ref="B50:B59"/>
    <mergeCell ref="C50:C59"/>
    <mergeCell ref="F50:F59"/>
    <mergeCell ref="G50:G59"/>
    <mergeCell ref="H50:H59"/>
    <mergeCell ref="M50:M59"/>
    <mergeCell ref="D55:D59"/>
    <mergeCell ref="A60:A69"/>
    <mergeCell ref="M60:M69"/>
    <mergeCell ref="F60:F69"/>
    <mergeCell ref="B60:B69"/>
    <mergeCell ref="C60:C69"/>
    <mergeCell ref="E60:E69"/>
    <mergeCell ref="G60:G69"/>
    <mergeCell ref="H60:H69"/>
    <mergeCell ref="A70:A79"/>
    <mergeCell ref="E70:E79"/>
    <mergeCell ref="F70:F79"/>
    <mergeCell ref="H70:H79"/>
    <mergeCell ref="G70:G79"/>
    <mergeCell ref="C70:C79"/>
    <mergeCell ref="R71:W79"/>
    <mergeCell ref="O70:O79"/>
    <mergeCell ref="N70:N79"/>
    <mergeCell ref="M70:M79"/>
    <mergeCell ref="B70:B79"/>
  </mergeCells>
  <conditionalFormatting sqref="D30:D31">
    <cfRule type="containsText" dxfId="483" priority="268" operator="containsText" text="3- Moderado">
      <formula>NOT(ISERROR(SEARCH("3- Moderado",D30)))</formula>
    </cfRule>
    <cfRule type="containsText" dxfId="482" priority="269" operator="containsText" text="6- Moderado">
      <formula>NOT(ISERROR(SEARCH("6- Moderado",D30)))</formula>
    </cfRule>
    <cfRule type="containsText" dxfId="481" priority="270" operator="containsText" text="4- Moderado">
      <formula>NOT(ISERROR(SEARCH("4- Moderado",D30)))</formula>
    </cfRule>
    <cfRule type="containsText" dxfId="480" priority="271" operator="containsText" text="3- Bajo">
      <formula>NOT(ISERROR(SEARCH("3- Bajo",D30)))</formula>
    </cfRule>
    <cfRule type="containsText" dxfId="479" priority="272" operator="containsText" text="4- Bajo">
      <formula>NOT(ISERROR(SEARCH("4- Bajo",D30)))</formula>
    </cfRule>
    <cfRule type="containsText" dxfId="478" priority="273" operator="containsText" text="1- Bajo">
      <formula>NOT(ISERROR(SEARCH("1- Bajo",D30)))</formula>
    </cfRule>
    <cfRule type="containsText" dxfId="477" priority="274" operator="containsText" text="3- Moderado">
      <formula>NOT(ISERROR(SEARCH("3- Moderado",D30)))</formula>
    </cfRule>
    <cfRule type="containsText" dxfId="476" priority="275" operator="containsText" text="6- Moderado">
      <formula>NOT(ISERROR(SEARCH("6- Moderado",D30)))</formula>
    </cfRule>
    <cfRule type="containsText" dxfId="475" priority="276" operator="containsText" text="4- Moderado">
      <formula>NOT(ISERROR(SEARCH("4- Moderado",D30)))</formula>
    </cfRule>
    <cfRule type="containsText" dxfId="474" priority="277" operator="containsText" text="3- Bajo">
      <formula>NOT(ISERROR(SEARCH("3- Bajo",D30)))</formula>
    </cfRule>
    <cfRule type="containsText" dxfId="473" priority="278" operator="containsText" text="4- Bajo">
      <formula>NOT(ISERROR(SEARCH("4- Bajo",D30)))</formula>
    </cfRule>
    <cfRule type="containsText" dxfId="472" priority="279" operator="containsText" text="1- Bajo">
      <formula>NOT(ISERROR(SEARCH("1- Bajo",D30)))</formula>
    </cfRule>
    <cfRule type="containsText" dxfId="471" priority="280" operator="containsText" text="3- Moderado">
      <formula>NOT(ISERROR(SEARCH("3- Moderado",D30)))</formula>
    </cfRule>
    <cfRule type="containsText" dxfId="470" priority="281" operator="containsText" text="6- Moderado">
      <formula>NOT(ISERROR(SEARCH("6- Moderado",D30)))</formula>
    </cfRule>
    <cfRule type="containsText" dxfId="469" priority="282" operator="containsText" text="4- Moderado">
      <formula>NOT(ISERROR(SEARCH("4- Moderado",D30)))</formula>
    </cfRule>
    <cfRule type="containsText" dxfId="468" priority="283" operator="containsText" text="3- Bajo">
      <formula>NOT(ISERROR(SEARCH("3- Bajo",D30)))</formula>
    </cfRule>
    <cfRule type="containsText" dxfId="467" priority="284" operator="containsText" text="4- Bajo">
      <formula>NOT(ISERROR(SEARCH("4- Bajo",D30)))</formula>
    </cfRule>
    <cfRule type="containsText" dxfId="466" priority="285" operator="containsText" text="1- Bajo">
      <formula>NOT(ISERROR(SEARCH("1- Bajo",D30)))</formula>
    </cfRule>
  </conditionalFormatting>
  <conditionalFormatting sqref="N50">
    <cfRule type="containsText" dxfId="465" priority="433" operator="containsText" text="Extremo">
      <formula>NOT(ISERROR(SEARCH("Extremo",N50)))</formula>
    </cfRule>
    <cfRule type="containsText" dxfId="464" priority="434" operator="containsText" text="Alto">
      <formula>NOT(ISERROR(SEARCH("Alto",N50)))</formula>
    </cfRule>
    <cfRule type="containsText" dxfId="463" priority="435" operator="containsText" text="Bajo">
      <formula>NOT(ISERROR(SEARCH("Bajo",N50)))</formula>
    </cfRule>
    <cfRule type="containsText" dxfId="462" priority="436" operator="containsText" text="Moderado">
      <formula>NOT(ISERROR(SEARCH("Moderado",N50)))</formula>
    </cfRule>
  </conditionalFormatting>
  <conditionalFormatting sqref="N60">
    <cfRule type="containsText" dxfId="461" priority="499" operator="containsText" text="Extremo">
      <formula>NOT(ISERROR(SEARCH("Extremo",N60)))</formula>
    </cfRule>
    <cfRule type="containsText" dxfId="460" priority="500" operator="containsText" text="Alto">
      <formula>NOT(ISERROR(SEARCH("Alto",N60)))</formula>
    </cfRule>
    <cfRule type="containsText" dxfId="459" priority="501" operator="containsText" text="Bajo">
      <formula>NOT(ISERROR(SEARCH("Bajo",N60)))</formula>
    </cfRule>
    <cfRule type="containsText" dxfId="458" priority="502" operator="containsText" text="Moderado">
      <formula>NOT(ISERROR(SEARCH("Moderado",N60)))</formula>
    </cfRule>
  </conditionalFormatting>
  <conditionalFormatting sqref="N10:O10 N20:O20">
    <cfRule type="containsText" dxfId="457" priority="1598" operator="containsText" text="Extremo">
      <formula>NOT(ISERROR(SEARCH("Extremo",N10)))</formula>
    </cfRule>
    <cfRule type="containsText" dxfId="456" priority="1599" operator="containsText" text="Alto">
      <formula>NOT(ISERROR(SEARCH("Alto",N10)))</formula>
    </cfRule>
    <cfRule type="containsText" dxfId="455" priority="1600" operator="containsText" text="Bajo">
      <formula>NOT(ISERROR(SEARCH("Bajo",N10)))</formula>
    </cfRule>
    <cfRule type="containsText" dxfId="454" priority="1601" operator="containsText" text="Moderado">
      <formula>NOT(ISERROR(SEARCH("Moderado",N10)))</formula>
    </cfRule>
  </conditionalFormatting>
  <conditionalFormatting sqref="N30:O30 N40">
    <cfRule type="containsText" dxfId="453" priority="754" operator="containsText" text="Extremo">
      <formula>NOT(ISERROR(SEARCH("Extremo",N30)))</formula>
    </cfRule>
    <cfRule type="containsText" dxfId="452" priority="755" operator="containsText" text="Alto">
      <formula>NOT(ISERROR(SEARCH("Alto",N30)))</formula>
    </cfRule>
    <cfRule type="containsText" dxfId="451" priority="756" operator="containsText" text="Bajo">
      <formula>NOT(ISERROR(SEARCH("Bajo",N30)))</formula>
    </cfRule>
    <cfRule type="containsText" dxfId="450" priority="757" operator="containsText" text="Moderado">
      <formula>NOT(ISERROR(SEARCH("Moderado",N30)))</formula>
    </cfRule>
  </conditionalFormatting>
  <conditionalFormatting sqref="N70:O70">
    <cfRule type="containsText" dxfId="449" priority="209" operator="containsText" text="Extremo">
      <formula>NOT(ISERROR(SEARCH("Extremo",N70)))</formula>
    </cfRule>
    <cfRule type="containsText" dxfId="448" priority="210" operator="containsText" text="Alto">
      <formula>NOT(ISERROR(SEARCH("Alto",N70)))</formula>
    </cfRule>
    <cfRule type="containsText" dxfId="447" priority="211" operator="containsText" text="Bajo">
      <formula>NOT(ISERROR(SEARCH("Bajo",N70)))</formula>
    </cfRule>
    <cfRule type="containsText" dxfId="446" priority="212" operator="containsText" text="Moderado">
      <formula>NOT(ISERROR(SEARCH("Moderado",N70)))</formula>
    </cfRule>
  </conditionalFormatting>
  <conditionalFormatting sqref="N90">
    <cfRule type="containsText" dxfId="445" priority="125" operator="containsText" text="Extremo">
      <formula>NOT(ISERROR(SEARCH("Extremo",N90)))</formula>
    </cfRule>
    <cfRule type="containsText" dxfId="444" priority="126" operator="containsText" text="Alto">
      <formula>NOT(ISERROR(SEARCH("Alto",N90)))</formula>
    </cfRule>
    <cfRule type="containsText" dxfId="443" priority="127" operator="containsText" text="Bajo">
      <formula>NOT(ISERROR(SEARCH("Bajo",N90)))</formula>
    </cfRule>
    <cfRule type="containsText" dxfId="442" priority="128" operator="containsText" text="Moderado">
      <formula>NOT(ISERROR(SEARCH("Moderado",N90)))</formula>
    </cfRule>
  </conditionalFormatting>
  <conditionalFormatting sqref="N100">
    <cfRule type="containsText" dxfId="441" priority="95" operator="containsText" text="Extremo">
      <formula>NOT(ISERROR(SEARCH("Extremo",N100)))</formula>
    </cfRule>
    <cfRule type="containsText" dxfId="440" priority="96" operator="containsText" text="Alto">
      <formula>NOT(ISERROR(SEARCH("Alto",N100)))</formula>
    </cfRule>
    <cfRule type="containsText" dxfId="439" priority="97" operator="containsText" text="Bajo">
      <formula>NOT(ISERROR(SEARCH("Bajo",N100)))</formula>
    </cfRule>
    <cfRule type="containsText" dxfId="438" priority="98" operator="containsText" text="Moderado">
      <formula>NOT(ISERROR(SEARCH("Moderado",N100)))</formula>
    </cfRule>
  </conditionalFormatting>
  <conditionalFormatting sqref="N80">
    <cfRule type="containsText" dxfId="437" priority="79" operator="containsText" text="Extremo">
      <formula>NOT(ISERROR(SEARCH("Extremo",N80)))</formula>
    </cfRule>
    <cfRule type="containsText" dxfId="436" priority="80" operator="containsText" text="Alto">
      <formula>NOT(ISERROR(SEARCH("Alto",N80)))</formula>
    </cfRule>
    <cfRule type="containsText" dxfId="435" priority="81" operator="containsText" text="Bajo">
      <formula>NOT(ISERROR(SEARCH("Bajo",N80)))</formula>
    </cfRule>
    <cfRule type="containsText" dxfId="434" priority="82" operator="containsText" text="Moderado">
      <formula>NOT(ISERROR(SEARCH("Moderado",N80)))</formula>
    </cfRule>
  </conditionalFormatting>
  <conditionalFormatting sqref="H70">
    <cfRule type="containsText" dxfId="433" priority="45" operator="containsText" text="Muy Baja">
      <formula>NOT(ISERROR(SEARCH("Muy Baja",H70)))</formula>
    </cfRule>
    <cfRule type="containsText" dxfId="432" priority="46" operator="containsText" text="Baja">
      <formula>NOT(ISERROR(SEARCH("Baja",H70)))</formula>
    </cfRule>
    <cfRule type="containsText" dxfId="431" priority="47" operator="containsText" text="Muy Alta">
      <formula>NOT(ISERROR(SEARCH("Muy Alta",H70)))</formula>
    </cfRule>
    <cfRule type="containsText" dxfId="430" priority="48" operator="containsText" text="Alta">
      <formula>NOT(ISERROR(SEARCH("Alta",H70)))</formula>
    </cfRule>
    <cfRule type="containsText" dxfId="429" priority="49" operator="containsText" text="Media">
      <formula>NOT(ISERROR(SEARCH("Media",H70)))</formula>
    </cfRule>
    <cfRule type="containsText" dxfId="428" priority="50" operator="containsText" text="Media">
      <formula>NOT(ISERROR(SEARCH("Media",H70)))</formula>
    </cfRule>
    <cfRule type="containsText" dxfId="427" priority="51" operator="containsText" text="Media">
      <formula>NOT(ISERROR(SEARCH("Media",H70)))</formula>
    </cfRule>
    <cfRule type="containsText" dxfId="426" priority="52" operator="containsText" text="Muy Baja">
      <formula>NOT(ISERROR(SEARCH("Muy Baja",H70)))</formula>
    </cfRule>
    <cfRule type="containsText" dxfId="425" priority="53" operator="containsText" text="Baja">
      <formula>NOT(ISERROR(SEARCH("Baja",H70)))</formula>
    </cfRule>
    <cfRule type="containsText" dxfId="424" priority="54" operator="containsText" text="Muy Baja">
      <formula>NOT(ISERROR(SEARCH("Muy Baja",H70)))</formula>
    </cfRule>
    <cfRule type="containsText" dxfId="423" priority="55" operator="containsText" text="Muy Baja">
      <formula>NOT(ISERROR(SEARCH("Muy Baja",H70)))</formula>
    </cfRule>
    <cfRule type="containsText" dxfId="422" priority="56" operator="containsText" text="Muy Baja">
      <formula>NOT(ISERROR(SEARCH("Muy Baja",H70)))</formula>
    </cfRule>
    <cfRule type="containsText" dxfId="421" priority="57" operator="containsText" text="Muy Baja'Tabla probabilidad'!">
      <formula>NOT(ISERROR(SEARCH("Muy Baja'Tabla probabilidad'!",H70)))</formula>
    </cfRule>
    <cfRule type="containsText" dxfId="420" priority="58" operator="containsText" text="Muy bajo">
      <formula>NOT(ISERROR(SEARCH("Muy bajo",H70)))</formula>
    </cfRule>
    <cfRule type="containsText" dxfId="419" priority="59" operator="containsText" text="Alta">
      <formula>NOT(ISERROR(SEARCH("Alta",H70)))</formula>
    </cfRule>
    <cfRule type="containsText" dxfId="418" priority="60" operator="containsText" text="Media">
      <formula>NOT(ISERROR(SEARCH("Media",H70)))</formula>
    </cfRule>
    <cfRule type="containsText" dxfId="417" priority="61" operator="containsText" text="Baja">
      <formula>NOT(ISERROR(SEARCH("Baja",H70)))</formula>
    </cfRule>
    <cfRule type="containsText" dxfId="416" priority="62" operator="containsText" text="Muy baja">
      <formula>NOT(ISERROR(SEARCH("Muy baja",H70)))</formula>
    </cfRule>
    <cfRule type="cellIs" dxfId="415" priority="65" operator="between">
      <formula>1</formula>
      <formula>2</formula>
    </cfRule>
    <cfRule type="cellIs" dxfId="414" priority="66" operator="between">
      <formula>0</formula>
      <formula>2</formula>
    </cfRule>
  </conditionalFormatting>
  <conditionalFormatting sqref="H90">
    <cfRule type="containsText" dxfId="413" priority="23" operator="containsText" text="Muy Baja">
      <formula>NOT(ISERROR(SEARCH("Muy Baja",H90)))</formula>
    </cfRule>
    <cfRule type="containsText" dxfId="412" priority="24" operator="containsText" text="Baja">
      <formula>NOT(ISERROR(SEARCH("Baja",H90)))</formula>
    </cfRule>
    <cfRule type="containsText" dxfId="411" priority="25" operator="containsText" text="Muy Alta">
      <formula>NOT(ISERROR(SEARCH("Muy Alta",H90)))</formula>
    </cfRule>
    <cfRule type="containsText" dxfId="410" priority="26" operator="containsText" text="Alta">
      <formula>NOT(ISERROR(SEARCH("Alta",H90)))</formula>
    </cfRule>
    <cfRule type="containsText" dxfId="409" priority="27" operator="containsText" text="Media">
      <formula>NOT(ISERROR(SEARCH("Media",H90)))</formula>
    </cfRule>
    <cfRule type="containsText" dxfId="408" priority="28" operator="containsText" text="Media">
      <formula>NOT(ISERROR(SEARCH("Media",H90)))</formula>
    </cfRule>
    <cfRule type="containsText" dxfId="407" priority="29" operator="containsText" text="Media">
      <formula>NOT(ISERROR(SEARCH("Media",H90)))</formula>
    </cfRule>
    <cfRule type="containsText" dxfId="406" priority="30" operator="containsText" text="Muy Baja">
      <formula>NOT(ISERROR(SEARCH("Muy Baja",H90)))</formula>
    </cfRule>
    <cfRule type="containsText" dxfId="405" priority="31" operator="containsText" text="Baja">
      <formula>NOT(ISERROR(SEARCH("Baja",H90)))</formula>
    </cfRule>
    <cfRule type="containsText" dxfId="404" priority="32" operator="containsText" text="Muy Baja">
      <formula>NOT(ISERROR(SEARCH("Muy Baja",H90)))</formula>
    </cfRule>
    <cfRule type="containsText" dxfId="403" priority="33" operator="containsText" text="Muy Baja">
      <formula>NOT(ISERROR(SEARCH("Muy Baja",H90)))</formula>
    </cfRule>
    <cfRule type="containsText" dxfId="402" priority="34" operator="containsText" text="Muy Baja">
      <formula>NOT(ISERROR(SEARCH("Muy Baja",H90)))</formula>
    </cfRule>
    <cfRule type="containsText" dxfId="401" priority="35" operator="containsText" text="Muy Baja'Tabla probabilidad'!">
      <formula>NOT(ISERROR(SEARCH("Muy Baja'Tabla probabilidad'!",H90)))</formula>
    </cfRule>
    <cfRule type="containsText" dxfId="400" priority="36" operator="containsText" text="Muy bajo">
      <formula>NOT(ISERROR(SEARCH("Muy bajo",H90)))</formula>
    </cfRule>
    <cfRule type="containsText" dxfId="399" priority="37" operator="containsText" text="Alta">
      <formula>NOT(ISERROR(SEARCH("Alta",H90)))</formula>
    </cfRule>
    <cfRule type="containsText" dxfId="398" priority="38" operator="containsText" text="Media">
      <formula>NOT(ISERROR(SEARCH("Media",H90)))</formula>
    </cfRule>
    <cfRule type="containsText" dxfId="397" priority="39" operator="containsText" text="Baja">
      <formula>NOT(ISERROR(SEARCH("Baja",H90)))</formula>
    </cfRule>
    <cfRule type="containsText" dxfId="396" priority="40" operator="containsText" text="Muy baja">
      <formula>NOT(ISERROR(SEARCH("Muy baja",H90)))</formula>
    </cfRule>
    <cfRule type="cellIs" dxfId="395" priority="43" operator="between">
      <formula>1</formula>
      <formula>2</formula>
    </cfRule>
    <cfRule type="cellIs" dxfId="394" priority="44" operator="between">
      <formula>0</formula>
      <formula>2</formula>
    </cfRule>
  </conditionalFormatting>
  <conditionalFormatting sqref="H100">
    <cfRule type="containsText" dxfId="393" priority="1" operator="containsText" text="Muy Baja">
      <formula>NOT(ISERROR(SEARCH("Muy Baja",H100)))</formula>
    </cfRule>
    <cfRule type="containsText" dxfId="392" priority="2" operator="containsText" text="Baja">
      <formula>NOT(ISERROR(SEARCH("Baja",H100)))</formula>
    </cfRule>
    <cfRule type="containsText" dxfId="391" priority="3" operator="containsText" text="Muy Alta">
      <formula>NOT(ISERROR(SEARCH("Muy Alta",H100)))</formula>
    </cfRule>
    <cfRule type="containsText" dxfId="390" priority="4" operator="containsText" text="Alta">
      <formula>NOT(ISERROR(SEARCH("Alta",H100)))</formula>
    </cfRule>
    <cfRule type="containsText" dxfId="389" priority="5" operator="containsText" text="Media">
      <formula>NOT(ISERROR(SEARCH("Media",H100)))</formula>
    </cfRule>
    <cfRule type="containsText" dxfId="388" priority="6" operator="containsText" text="Media">
      <formula>NOT(ISERROR(SEARCH("Media",H100)))</formula>
    </cfRule>
    <cfRule type="containsText" dxfId="387" priority="7" operator="containsText" text="Media">
      <formula>NOT(ISERROR(SEARCH("Media",H100)))</formula>
    </cfRule>
    <cfRule type="containsText" dxfId="386" priority="8" operator="containsText" text="Muy Baja">
      <formula>NOT(ISERROR(SEARCH("Muy Baja",H100)))</formula>
    </cfRule>
    <cfRule type="containsText" dxfId="385" priority="9" operator="containsText" text="Baja">
      <formula>NOT(ISERROR(SEARCH("Baja",H100)))</formula>
    </cfRule>
    <cfRule type="containsText" dxfId="384" priority="10" operator="containsText" text="Muy Baja">
      <formula>NOT(ISERROR(SEARCH("Muy Baja",H100)))</formula>
    </cfRule>
    <cfRule type="containsText" dxfId="383" priority="11" operator="containsText" text="Muy Baja">
      <formula>NOT(ISERROR(SEARCH("Muy Baja",H100)))</formula>
    </cfRule>
    <cfRule type="containsText" dxfId="382" priority="12" operator="containsText" text="Muy Baja">
      <formula>NOT(ISERROR(SEARCH("Muy Baja",H100)))</formula>
    </cfRule>
    <cfRule type="containsText" dxfId="381" priority="13" operator="containsText" text="Muy Baja'Tabla probabilidad'!">
      <formula>NOT(ISERROR(SEARCH("Muy Baja'Tabla probabilidad'!",H100)))</formula>
    </cfRule>
    <cfRule type="containsText" dxfId="380" priority="14" operator="containsText" text="Muy bajo">
      <formula>NOT(ISERROR(SEARCH("Muy bajo",H100)))</formula>
    </cfRule>
    <cfRule type="containsText" dxfId="379" priority="15" operator="containsText" text="Alta">
      <formula>NOT(ISERROR(SEARCH("Alta",H100)))</formula>
    </cfRule>
    <cfRule type="containsText" dxfId="378" priority="16" operator="containsText" text="Media">
      <formula>NOT(ISERROR(SEARCH("Media",H100)))</formula>
    </cfRule>
    <cfRule type="containsText" dxfId="377" priority="17" operator="containsText" text="Baja">
      <formula>NOT(ISERROR(SEARCH("Baja",H100)))</formula>
    </cfRule>
    <cfRule type="containsText" dxfId="376" priority="18" operator="containsText" text="Muy baja">
      <formula>NOT(ISERROR(SEARCH("Muy baja",H100)))</formula>
    </cfRule>
    <cfRule type="cellIs" dxfId="375" priority="21" operator="between">
      <formula>1</formula>
      <formula>2</formula>
    </cfRule>
    <cfRule type="cellIs" dxfId="374" priority="22" operator="between">
      <formula>0</formula>
      <formula>2</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36"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37"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750"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751"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429" operator="containsText" id="{B3F77126-2A27-4EC5-85A9-CBEC830FD7BD}">
            <xm:f>NOT(ISERROR(SEARCH('8- Políticas de Administración '!$B$5,H50)))</xm:f>
            <xm:f>'8- Políticas de Administración '!$B$5</xm:f>
            <x14:dxf>
              <font>
                <color rgb="FF006100"/>
              </font>
              <fill>
                <patternFill>
                  <bgColor rgb="FFC6EFCE"/>
                </patternFill>
              </fill>
            </x14:dxf>
          </x14:cfRule>
          <x14:cfRule type="containsText" priority="430" operator="containsText" id="{CA966E56-48A7-4BE5-A289-34723629A3D2}">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495"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496"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63" operator="containsText" id="{133EB938-EE69-46EA-AE88-2E4FAF059EBF}">
            <xm:f>NOT(ISERROR(SEARCH(#REF!,H70)))</xm:f>
            <xm:f>#REF!</xm:f>
            <x14:dxf>
              <font>
                <color rgb="FF006100"/>
              </font>
              <fill>
                <patternFill>
                  <bgColor rgb="FFC6EFCE"/>
                </patternFill>
              </fill>
            </x14:dxf>
          </x14:cfRule>
          <x14:cfRule type="containsText" priority="64" operator="containsText" id="{13332034-DE15-4EBB-B6FF-C00A4CABE5B5}">
            <xm:f>NOT(ISERROR(SEARCH(#REF!,H70)))</xm:f>
            <xm:f>#REF!</xm:f>
            <x14:dxf>
              <font>
                <color rgb="FF9C0006"/>
              </font>
              <fill>
                <patternFill>
                  <bgColor rgb="FFFFC7CE"/>
                </patternFill>
              </fill>
            </x14:dxf>
          </x14:cfRule>
          <xm:sqref>H70</xm:sqref>
        </x14:conditionalFormatting>
        <x14:conditionalFormatting xmlns:xm="http://schemas.microsoft.com/office/excel/2006/main">
          <x14:cfRule type="containsText" priority="41" operator="containsText" id="{BA54ABA4-9EAD-4938-8B77-CE26E53712E5}">
            <xm:f>NOT(ISERROR(SEARCH(#REF!,H90)))</xm:f>
            <xm:f>#REF!</xm:f>
            <x14:dxf>
              <font>
                <color rgb="FF006100"/>
              </font>
              <fill>
                <patternFill>
                  <bgColor rgb="FFC6EFCE"/>
                </patternFill>
              </fill>
            </x14:dxf>
          </x14:cfRule>
          <x14:cfRule type="containsText" priority="42" operator="containsText" id="{54C4868F-9231-4918-B615-EA44E03EDE27}">
            <xm:f>NOT(ISERROR(SEARCH(#REF!,H90)))</xm:f>
            <xm:f>#REF!</xm:f>
            <x14:dxf>
              <font>
                <color rgb="FF9C0006"/>
              </font>
              <fill>
                <patternFill>
                  <bgColor rgb="FFFFC7CE"/>
                </patternFill>
              </fill>
            </x14:dxf>
          </x14:cfRule>
          <xm:sqref>H90</xm:sqref>
        </x14:conditionalFormatting>
        <x14:conditionalFormatting xmlns:xm="http://schemas.microsoft.com/office/excel/2006/main">
          <x14:cfRule type="containsText" priority="19" operator="containsText" id="{1EC8F43A-362B-46A0-8304-7AEDE8A77D3D}">
            <xm:f>NOT(ISERROR(SEARCH(#REF!,H100)))</xm:f>
            <xm:f>#REF!</xm:f>
            <x14:dxf>
              <font>
                <color rgb="FF006100"/>
              </font>
              <fill>
                <patternFill>
                  <bgColor rgb="FFC6EFCE"/>
                </patternFill>
              </fill>
            </x14:dxf>
          </x14:cfRule>
          <x14:cfRule type="containsText" priority="20" operator="containsText" id="{70226305-0780-46C4-91C1-FED0D0134844}">
            <xm:f>NOT(ISERROR(SEARCH(#REF!,H100)))</xm:f>
            <xm:f>#REF!</xm:f>
            <x14:dxf>
              <font>
                <color rgb="FF9C0006"/>
              </font>
              <fill>
                <patternFill>
                  <bgColor rgb="FFFFC7CE"/>
                </patternFill>
              </fill>
            </x14:dxf>
          </x14:cfRule>
          <xm:sqref>H100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I10:I80 I90 I100</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J100 J90 J10:J80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134"/>
  <sheetViews>
    <sheetView showGridLines="0" topLeftCell="A97" zoomScale="93" zoomScaleNormal="93" zoomScalePageLayoutView="70" workbookViewId="0">
      <selection activeCell="C100" sqref="C100:C108"/>
    </sheetView>
  </sheetViews>
  <sheetFormatPr baseColWidth="10" defaultColWidth="11.42578125" defaultRowHeight="15"/>
  <cols>
    <col min="1" max="1" width="7" customWidth="1"/>
    <col min="2" max="2" width="35.85546875" customWidth="1"/>
    <col min="3" max="3" width="52.5703125" style="53" customWidth="1"/>
    <col min="4" max="4" width="5" hidden="1" customWidth="1"/>
    <col min="5" max="5" width="57.8554687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01"/>
      <c r="B1" s="502"/>
      <c r="C1" s="503"/>
      <c r="D1" s="46"/>
      <c r="E1" s="497" t="s">
        <v>248</v>
      </c>
      <c r="F1" s="498"/>
      <c r="G1" s="498"/>
      <c r="H1" s="498"/>
      <c r="I1" s="498"/>
      <c r="J1" s="498"/>
      <c r="K1" s="498"/>
      <c r="L1" s="498"/>
      <c r="M1" s="498"/>
      <c r="N1" s="498"/>
      <c r="O1" s="498"/>
      <c r="P1" s="498"/>
      <c r="Q1" s="498"/>
      <c r="R1" s="498"/>
      <c r="S1" s="498"/>
      <c r="T1" s="498"/>
      <c r="U1" s="498"/>
      <c r="V1" s="49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04"/>
      <c r="B2" s="449"/>
      <c r="C2" s="505"/>
      <c r="D2" s="46"/>
      <c r="E2" s="499"/>
      <c r="F2" s="500"/>
      <c r="G2" s="500"/>
      <c r="H2" s="500"/>
      <c r="I2" s="500"/>
      <c r="J2" s="500"/>
      <c r="K2" s="500"/>
      <c r="L2" s="500"/>
      <c r="M2" s="500"/>
      <c r="N2" s="500"/>
      <c r="O2" s="500"/>
      <c r="P2" s="500"/>
      <c r="Q2" s="500"/>
      <c r="R2" s="500"/>
      <c r="S2" s="500"/>
      <c r="T2" s="500"/>
      <c r="U2" s="500"/>
      <c r="V2" s="50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04"/>
      <c r="B3" s="449"/>
      <c r="C3" s="505"/>
      <c r="D3" s="153"/>
      <c r="E3" s="499"/>
      <c r="F3" s="500"/>
      <c r="G3" s="500"/>
      <c r="H3" s="500"/>
      <c r="I3" s="500"/>
      <c r="J3" s="500"/>
      <c r="K3" s="500"/>
      <c r="L3" s="500"/>
      <c r="M3" s="500"/>
      <c r="N3" s="500"/>
      <c r="O3" s="500"/>
      <c r="P3" s="500"/>
      <c r="Q3" s="500"/>
      <c r="R3" s="500"/>
      <c r="S3" s="500"/>
      <c r="T3" s="500"/>
      <c r="U3" s="500"/>
      <c r="V3" s="50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50" t="s">
        <v>0</v>
      </c>
      <c r="B4" s="450"/>
      <c r="C4" s="519" t="s">
        <v>590</v>
      </c>
      <c r="D4" s="519"/>
      <c r="E4" s="519"/>
      <c r="F4" s="519"/>
      <c r="G4" s="519"/>
      <c r="H4" s="519"/>
      <c r="I4" s="519"/>
      <c r="J4" s="519"/>
      <c r="K4" s="519"/>
      <c r="L4" s="519"/>
      <c r="M4" s="519"/>
      <c r="N4" s="519"/>
      <c r="O4" s="519"/>
      <c r="P4" s="519"/>
      <c r="Q4" s="519"/>
      <c r="R4" s="519"/>
      <c r="S4" s="519"/>
      <c r="T4" s="519"/>
      <c r="U4" s="519"/>
      <c r="V4" s="51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50" t="s">
        <v>1</v>
      </c>
      <c r="B5" s="450"/>
      <c r="C5" s="520" t="s">
        <v>335</v>
      </c>
      <c r="D5" s="520"/>
      <c r="E5" s="520"/>
      <c r="F5" s="520"/>
      <c r="G5" s="520"/>
      <c r="H5" s="520"/>
      <c r="I5" s="520"/>
      <c r="J5" s="520"/>
      <c r="K5" s="520"/>
      <c r="L5" s="520"/>
      <c r="M5" s="520"/>
      <c r="N5" s="520"/>
      <c r="O5" s="520"/>
      <c r="P5" s="520"/>
      <c r="Q5" s="520"/>
      <c r="R5" s="520"/>
      <c r="S5" s="520"/>
      <c r="T5" s="520"/>
      <c r="U5" s="520"/>
      <c r="V5" s="52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50" t="s">
        <v>2</v>
      </c>
      <c r="B6" s="450"/>
      <c r="C6" s="519" t="s">
        <v>297</v>
      </c>
      <c r="D6" s="519"/>
      <c r="E6" s="519"/>
      <c r="F6" s="519"/>
      <c r="G6" s="519"/>
      <c r="H6" s="519"/>
      <c r="I6" s="519"/>
      <c r="J6" s="519"/>
      <c r="K6" s="519"/>
      <c r="L6" s="519"/>
      <c r="M6" s="519"/>
      <c r="N6" s="519"/>
      <c r="O6" s="519"/>
      <c r="P6" s="519"/>
      <c r="Q6" s="519"/>
      <c r="R6" s="519"/>
      <c r="S6" s="519"/>
      <c r="T6" s="519"/>
      <c r="U6" s="519"/>
      <c r="V6" s="51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06" t="s">
        <v>116</v>
      </c>
      <c r="B7" s="506"/>
      <c r="C7" s="506"/>
      <c r="D7" s="507" t="s">
        <v>117</v>
      </c>
      <c r="E7" s="430"/>
      <c r="F7" s="430"/>
      <c r="G7" s="430"/>
      <c r="H7" s="430"/>
      <c r="I7" s="430"/>
      <c r="J7" s="430"/>
      <c r="K7" s="430"/>
      <c r="L7" s="430"/>
      <c r="M7" s="430"/>
      <c r="N7" s="430"/>
      <c r="O7" s="430"/>
      <c r="P7" s="430"/>
      <c r="Q7" s="430"/>
      <c r="R7" s="431"/>
      <c r="S7" s="129"/>
      <c r="T7" s="506" t="s">
        <v>118</v>
      </c>
      <c r="U7" s="506"/>
      <c r="V7" s="50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08" t="s">
        <v>12</v>
      </c>
      <c r="B8" s="509" t="s">
        <v>113</v>
      </c>
      <c r="C8" s="511" t="s">
        <v>115</v>
      </c>
      <c r="D8" s="513" t="s">
        <v>6</v>
      </c>
      <c r="E8" s="515" t="s">
        <v>169</v>
      </c>
      <c r="F8" s="516" t="s">
        <v>230</v>
      </c>
      <c r="G8" s="517"/>
      <c r="H8" s="517"/>
      <c r="I8" s="517"/>
      <c r="J8" s="517"/>
      <c r="K8" s="518"/>
      <c r="L8" s="516" t="s">
        <v>232</v>
      </c>
      <c r="M8" s="517"/>
      <c r="N8" s="517"/>
      <c r="O8" s="517"/>
      <c r="P8" s="517"/>
      <c r="Q8" s="517"/>
      <c r="R8" s="517"/>
      <c r="S8" s="518"/>
      <c r="T8" s="60"/>
      <c r="U8" s="61"/>
      <c r="V8" s="89" t="s">
        <v>175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51"/>
      <c r="B9" s="510"/>
      <c r="C9" s="512"/>
      <c r="D9" s="514"/>
      <c r="E9" s="427"/>
      <c r="F9" s="51" t="s">
        <v>160</v>
      </c>
      <c r="G9" s="51" t="s">
        <v>161</v>
      </c>
      <c r="H9" s="51" t="s">
        <v>228</v>
      </c>
      <c r="I9" s="51" t="s">
        <v>162</v>
      </c>
      <c r="J9" s="125" t="s">
        <v>158</v>
      </c>
      <c r="K9" s="51" t="s">
        <v>229</v>
      </c>
      <c r="L9" s="51" t="s">
        <v>152</v>
      </c>
      <c r="M9" s="122" t="s">
        <v>170</v>
      </c>
      <c r="N9" s="51" t="s">
        <v>174</v>
      </c>
      <c r="O9" s="51" t="s">
        <v>163</v>
      </c>
      <c r="P9" s="51" t="s">
        <v>173</v>
      </c>
      <c r="Q9" s="51" t="s">
        <v>234</v>
      </c>
      <c r="R9" s="125" t="s">
        <v>158</v>
      </c>
      <c r="S9" s="51" t="s">
        <v>235</v>
      </c>
      <c r="T9" s="54" t="s">
        <v>171</v>
      </c>
      <c r="U9" s="54" t="s">
        <v>172</v>
      </c>
      <c r="V9" s="55" t="s">
        <v>159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6.45" customHeight="1">
      <c r="A10" s="406">
        <f>'5- Identificación de Riesgos'!A10</f>
        <v>1</v>
      </c>
      <c r="B10" s="410" t="str">
        <f>'[5]5- Identificación de Riesgos'!B10</f>
        <v xml:space="preserve">Posibilidad de registro y pago equivocado, tardío y sin el cumplimiento de requisitos  de las obligaciones de la Enrtidad </v>
      </c>
      <c r="C10" s="172" t="str">
        <f>'[5]5- Identificación de Riesgos'!D10</f>
        <v>1. Desatender los pagos con un sistema dual, que significa que son revisados y lanzados por un usuario y verificados y aprobados por otro.</v>
      </c>
      <c r="D10" s="169"/>
      <c r="E10" s="164" t="s">
        <v>555</v>
      </c>
      <c r="F10" s="157" t="s">
        <v>298</v>
      </c>
      <c r="G10" s="157" t="s">
        <v>298</v>
      </c>
      <c r="H10" s="157" t="s">
        <v>299</v>
      </c>
      <c r="I10" s="157" t="s">
        <v>299</v>
      </c>
      <c r="J10" s="163">
        <f>COUNTIF(F10:I10,"SI")/4</f>
        <v>0.5</v>
      </c>
      <c r="K10" s="483">
        <f>AVERAGE(J10:J19)</f>
        <v>0.47499999999999998</v>
      </c>
      <c r="L10" s="154" t="str">
        <f>'5- Identificación de Riesgos'!I10</f>
        <v>Afectación de reputacion,imagén,  credibilidad, satisfacción de usuarios y PI</v>
      </c>
      <c r="M10" s="164" t="s">
        <v>650</v>
      </c>
      <c r="N10" s="157" t="s">
        <v>298</v>
      </c>
      <c r="O10" s="157" t="s">
        <v>298</v>
      </c>
      <c r="P10" s="157" t="s">
        <v>299</v>
      </c>
      <c r="Q10" s="157" t="s">
        <v>299</v>
      </c>
      <c r="R10" s="163">
        <f>SUM(COUNTIF(N10,"SI")*25%,COUNTIF(O10,"SI")*40%,COUNTIF(P10,"SI")*25%,COUNTIF(Q10,"SI")*10%)</f>
        <v>0.35</v>
      </c>
      <c r="S10" s="483">
        <f>AVERAGE(R10:R19)</f>
        <v>0.5</v>
      </c>
      <c r="T10" s="416"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1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43" t="str">
        <f>CONCATENATE(VLOOKUP((LEFT(T10,LEN(T10)-4)&amp;LEFT(U10,LEN(U10)-4)),'9- Matriz de Calor '!$D$18:$E$42,2,0)," - ",RIGHT(T10,1)*RIGHT(U10,1))</f>
        <v>Moderado - 4</v>
      </c>
    </row>
    <row r="11" spans="1:278" ht="76.5">
      <c r="A11" s="407"/>
      <c r="B11" s="399"/>
      <c r="C11" s="173" t="str">
        <f>'[5]5- Identificación de Riesgos'!D11</f>
        <v xml:space="preserve">2. Revisión insuficiente de los documentos físicos por parte del perfil autorizador endoso </v>
      </c>
      <c r="D11" s="167"/>
      <c r="E11" s="165" t="s">
        <v>620</v>
      </c>
      <c r="F11" s="157" t="s">
        <v>298</v>
      </c>
      <c r="G11" s="157" t="s">
        <v>298</v>
      </c>
      <c r="H11" s="157" t="s">
        <v>299</v>
      </c>
      <c r="I11" s="157" t="s">
        <v>299</v>
      </c>
      <c r="J11" s="161">
        <f t="shared" ref="J11:J29" si="0">COUNTIF(F11:I11,"SI")/4</f>
        <v>0.5</v>
      </c>
      <c r="K11" s="484"/>
      <c r="L11" s="155" t="str">
        <f>'5- Identificación de Riesgos'!I11</f>
        <v>Afectación Económica</v>
      </c>
      <c r="M11" s="165" t="s">
        <v>650</v>
      </c>
      <c r="N11" s="157" t="s">
        <v>298</v>
      </c>
      <c r="O11" s="157" t="s">
        <v>298</v>
      </c>
      <c r="P11" s="157" t="s">
        <v>299</v>
      </c>
      <c r="Q11" s="157" t="s">
        <v>299</v>
      </c>
      <c r="R11" s="161">
        <f t="shared" ref="R11:R29" si="1">SUM(COUNTIF(N11,"SI")*25%,COUNTIF(O11,"SI")*40%,COUNTIF(P11,"SI")*25%,COUNTIF(Q11,"SI")*10%)</f>
        <v>0.35</v>
      </c>
      <c r="S11" s="484"/>
      <c r="T11" s="417"/>
      <c r="U11" s="399"/>
      <c r="V11" s="444"/>
    </row>
    <row r="12" spans="1:278" ht="76.5">
      <c r="A12" s="407"/>
      <c r="B12" s="399"/>
      <c r="C12" s="173" t="str">
        <f>'[5]5- Identificación de Riesgos'!D12</f>
        <v xml:space="preserve">3. Inconsistencia de la información en los actos administrativos </v>
      </c>
      <c r="D12" s="167"/>
      <c r="E12" s="165" t="s">
        <v>621</v>
      </c>
      <c r="F12" s="157" t="s">
        <v>298</v>
      </c>
      <c r="G12" s="157" t="s">
        <v>298</v>
      </c>
      <c r="H12" s="157" t="s">
        <v>298</v>
      </c>
      <c r="I12" s="157" t="s">
        <v>299</v>
      </c>
      <c r="J12" s="161">
        <f t="shared" si="0"/>
        <v>0.25</v>
      </c>
      <c r="K12" s="484"/>
      <c r="L12" s="155" t="str">
        <f>'5- Identificación de Riesgos'!I12</f>
        <v>Incumplimiento de las metas establecidas</v>
      </c>
      <c r="M12" s="165" t="s">
        <v>650</v>
      </c>
      <c r="N12" s="157" t="s">
        <v>298</v>
      </c>
      <c r="O12" s="157" t="s">
        <v>298</v>
      </c>
      <c r="P12" s="157" t="s">
        <v>299</v>
      </c>
      <c r="Q12" s="157" t="s">
        <v>299</v>
      </c>
      <c r="R12" s="161">
        <f t="shared" si="1"/>
        <v>0.35</v>
      </c>
      <c r="S12" s="484"/>
      <c r="T12" s="417"/>
      <c r="U12" s="399"/>
      <c r="V12" s="444"/>
    </row>
    <row r="13" spans="1:278" ht="60">
      <c r="A13" s="407"/>
      <c r="B13" s="399"/>
      <c r="C13" s="173" t="str">
        <f>'[5]5- Identificación de Riesgos'!D13</f>
        <v>4. Demora en la radicación de cuentas por las diferentes dependencias de la DEAJ para generar los pagos de contratistas,  gastos de personal, gastos generales, y demás pagos de la entidad.</v>
      </c>
      <c r="D13" s="167"/>
      <c r="E13" s="165" t="s">
        <v>622</v>
      </c>
      <c r="F13" s="155" t="s">
        <v>298</v>
      </c>
      <c r="G13" s="155" t="s">
        <v>298</v>
      </c>
      <c r="H13" s="155" t="s">
        <v>299</v>
      </c>
      <c r="I13" s="155" t="s">
        <v>299</v>
      </c>
      <c r="J13" s="161">
        <f t="shared" si="0"/>
        <v>0.5</v>
      </c>
      <c r="K13" s="484"/>
      <c r="L13" s="155">
        <f>'5- Identificación de Riesgos'!I13</f>
        <v>0</v>
      </c>
      <c r="M13" s="165" t="s">
        <v>678</v>
      </c>
      <c r="N13" s="155" t="s">
        <v>298</v>
      </c>
      <c r="O13" s="155" t="s">
        <v>298</v>
      </c>
      <c r="P13" s="155" t="s">
        <v>299</v>
      </c>
      <c r="Q13" s="155" t="s">
        <v>299</v>
      </c>
      <c r="R13" s="161">
        <f t="shared" si="1"/>
        <v>0.35</v>
      </c>
      <c r="S13" s="484"/>
      <c r="T13" s="417"/>
      <c r="U13" s="399"/>
      <c r="V13" s="444"/>
    </row>
    <row r="14" spans="1:278" ht="120">
      <c r="A14" s="407"/>
      <c r="B14" s="399"/>
      <c r="C14" s="173" t="str">
        <f>'[5]5- Identificación de Riesgos'!D14</f>
        <v>5. Insuficiencia de PAC para el cumplimiento de obligaciones económicas frente a terceros</v>
      </c>
      <c r="D14" s="167"/>
      <c r="E14" s="167" t="s">
        <v>623</v>
      </c>
      <c r="F14" s="155" t="s">
        <v>298</v>
      </c>
      <c r="G14" s="155" t="s">
        <v>298</v>
      </c>
      <c r="H14" s="155" t="s">
        <v>299</v>
      </c>
      <c r="I14" s="155" t="s">
        <v>299</v>
      </c>
      <c r="J14" s="161">
        <f t="shared" si="0"/>
        <v>0.5</v>
      </c>
      <c r="K14" s="484"/>
      <c r="L14" s="155">
        <f>'5- Identificación de Riesgos'!I14</f>
        <v>0</v>
      </c>
      <c r="M14" s="165" t="s">
        <v>679</v>
      </c>
      <c r="N14" s="155" t="s">
        <v>299</v>
      </c>
      <c r="O14" s="155" t="s">
        <v>299</v>
      </c>
      <c r="P14" s="155" t="s">
        <v>299</v>
      </c>
      <c r="Q14" s="155" t="s">
        <v>299</v>
      </c>
      <c r="R14" s="161">
        <f t="shared" si="1"/>
        <v>1</v>
      </c>
      <c r="S14" s="484"/>
      <c r="T14" s="417"/>
      <c r="U14" s="399"/>
      <c r="V14" s="444"/>
    </row>
    <row r="15" spans="1:278" ht="75">
      <c r="A15" s="407"/>
      <c r="B15" s="474"/>
      <c r="C15" s="173" t="str">
        <f>'[5]5-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189"/>
      <c r="E15" s="189" t="s">
        <v>624</v>
      </c>
      <c r="F15" s="188" t="s">
        <v>298</v>
      </c>
      <c r="G15" s="188" t="s">
        <v>298</v>
      </c>
      <c r="H15" s="188" t="s">
        <v>299</v>
      </c>
      <c r="I15" s="188" t="s">
        <v>299</v>
      </c>
      <c r="J15" s="161">
        <f t="shared" si="0"/>
        <v>0.5</v>
      </c>
      <c r="K15" s="484"/>
      <c r="L15" s="155" t="s">
        <v>259</v>
      </c>
      <c r="M15" s="177" t="s">
        <v>680</v>
      </c>
      <c r="N15" s="188" t="s">
        <v>298</v>
      </c>
      <c r="O15" s="188" t="s">
        <v>299</v>
      </c>
      <c r="P15" s="188" t="s">
        <v>299</v>
      </c>
      <c r="Q15" s="188" t="s">
        <v>299</v>
      </c>
      <c r="R15" s="161">
        <f t="shared" si="1"/>
        <v>0.75</v>
      </c>
      <c r="S15" s="484"/>
      <c r="T15" s="417"/>
      <c r="U15" s="399"/>
      <c r="V15" s="444"/>
    </row>
    <row r="16" spans="1:278" ht="75">
      <c r="A16" s="407"/>
      <c r="B16" s="474"/>
      <c r="C16" s="173" t="str">
        <f>'[5]5- Identificación de Riesgos'!D16</f>
        <v xml:space="preserve">7. Incumplimiento de las Unidades Ejecutoras del presupuesto de los lineamientos definidos por el SIIF Nación en cuanto a que el pago debe realizarse a beneficiario final. </v>
      </c>
      <c r="D16" s="189"/>
      <c r="E16" s="189" t="s">
        <v>625</v>
      </c>
      <c r="F16" s="188" t="s">
        <v>298</v>
      </c>
      <c r="G16" s="188" t="s">
        <v>298</v>
      </c>
      <c r="H16" s="188" t="s">
        <v>299</v>
      </c>
      <c r="I16" s="188" t="s">
        <v>299</v>
      </c>
      <c r="J16" s="161">
        <f t="shared" si="0"/>
        <v>0.5</v>
      </c>
      <c r="K16" s="484"/>
      <c r="L16" s="155" t="s">
        <v>259</v>
      </c>
      <c r="M16" s="177" t="s">
        <v>680</v>
      </c>
      <c r="N16" s="188" t="s">
        <v>298</v>
      </c>
      <c r="O16" s="188" t="s">
        <v>299</v>
      </c>
      <c r="P16" s="188" t="s">
        <v>299</v>
      </c>
      <c r="Q16" s="188" t="s">
        <v>299</v>
      </c>
      <c r="R16" s="161">
        <f t="shared" si="1"/>
        <v>0.75</v>
      </c>
      <c r="S16" s="484"/>
      <c r="T16" s="417"/>
      <c r="U16" s="399"/>
      <c r="V16" s="444"/>
    </row>
    <row r="17" spans="1:22" ht="120">
      <c r="A17" s="407"/>
      <c r="B17" s="474"/>
      <c r="C17" s="173" t="str">
        <f>'[5]5- Identificación de Riesgos'!D17</f>
        <v>8. Tramite sin el lleno de los requisitos lo cual impide el pago y por ende afecta el resultado de los estándares.</v>
      </c>
      <c r="D17" s="189"/>
      <c r="E17" s="189" t="s">
        <v>626</v>
      </c>
      <c r="F17" s="188" t="s">
        <v>298</v>
      </c>
      <c r="G17" s="188" t="s">
        <v>298</v>
      </c>
      <c r="H17" s="188" t="s">
        <v>299</v>
      </c>
      <c r="I17" s="188" t="s">
        <v>299</v>
      </c>
      <c r="J17" s="161">
        <f t="shared" si="0"/>
        <v>0.5</v>
      </c>
      <c r="K17" s="484"/>
      <c r="L17" s="155">
        <f>'5- Identificación de Riesgos'!I17</f>
        <v>0</v>
      </c>
      <c r="M17" s="177" t="s">
        <v>680</v>
      </c>
      <c r="N17" s="188" t="s">
        <v>298</v>
      </c>
      <c r="O17" s="188" t="s">
        <v>299</v>
      </c>
      <c r="P17" s="188" t="s">
        <v>299</v>
      </c>
      <c r="Q17" s="188" t="s">
        <v>299</v>
      </c>
      <c r="R17" s="161">
        <f t="shared" si="1"/>
        <v>0.75</v>
      </c>
      <c r="S17" s="484"/>
      <c r="T17" s="417"/>
      <c r="U17" s="399"/>
      <c r="V17" s="444"/>
    </row>
    <row r="18" spans="1:22" ht="60">
      <c r="A18" s="407"/>
      <c r="B18" s="474"/>
      <c r="C18" s="173" t="str">
        <f>'[5]5- Identificación de Riesgos'!D18</f>
        <v xml:space="preserve">9. Ausencia o Inconsistencia en la información de la  cuenta bancaria, despacho y/o número del proceso, reportada en el acto administrativo. </v>
      </c>
      <c r="D18" s="189"/>
      <c r="E18" s="189" t="s">
        <v>627</v>
      </c>
      <c r="F18" s="188" t="s">
        <v>298</v>
      </c>
      <c r="G18" s="188" t="s">
        <v>298</v>
      </c>
      <c r="H18" s="188" t="s">
        <v>299</v>
      </c>
      <c r="I18" s="188" t="s">
        <v>299</v>
      </c>
      <c r="J18" s="161">
        <f t="shared" si="0"/>
        <v>0.5</v>
      </c>
      <c r="K18" s="484"/>
      <c r="L18" s="155">
        <f>'5- Identificación de Riesgos'!I18</f>
        <v>0</v>
      </c>
      <c r="M18" s="177" t="s">
        <v>680</v>
      </c>
      <c r="N18" s="188" t="s">
        <v>298</v>
      </c>
      <c r="O18" s="188" t="s">
        <v>298</v>
      </c>
      <c r="P18" s="188" t="s">
        <v>299</v>
      </c>
      <c r="Q18" s="188" t="s">
        <v>299</v>
      </c>
      <c r="R18" s="161">
        <f t="shared" si="1"/>
        <v>0.35</v>
      </c>
      <c r="S18" s="484"/>
      <c r="T18" s="417"/>
      <c r="U18" s="399"/>
      <c r="V18" s="444"/>
    </row>
    <row r="19" spans="1:22" ht="90" thickBot="1">
      <c r="A19" s="408"/>
      <c r="B19" s="419"/>
      <c r="C19" s="174" t="str">
        <f>'[5]5- Identificación de Riesgos'!D19</f>
        <v>10. Falta de verificación integral y detallada de la documentación con relación a los requisitos exigidos en los contratos o en las leyes vigentes</v>
      </c>
      <c r="D19" s="168"/>
      <c r="E19" s="175" t="s">
        <v>626</v>
      </c>
      <c r="F19" s="156" t="s">
        <v>298</v>
      </c>
      <c r="G19" s="156" t="s">
        <v>298</v>
      </c>
      <c r="H19" s="156" t="s">
        <v>299</v>
      </c>
      <c r="I19" s="156" t="s">
        <v>299</v>
      </c>
      <c r="J19" s="162">
        <f t="shared" si="0"/>
        <v>0.5</v>
      </c>
      <c r="K19" s="485"/>
      <c r="L19" s="156">
        <f>'5- Identificación de Riesgos'!I19</f>
        <v>0</v>
      </c>
      <c r="M19" s="177" t="s">
        <v>680</v>
      </c>
      <c r="N19" s="156"/>
      <c r="O19" s="156"/>
      <c r="P19" s="156"/>
      <c r="Q19" s="156"/>
      <c r="R19" s="162">
        <f t="shared" si="1"/>
        <v>0</v>
      </c>
      <c r="S19" s="485"/>
      <c r="T19" s="418"/>
      <c r="U19" s="419"/>
      <c r="V19" s="445"/>
    </row>
    <row r="20" spans="1:22" ht="75">
      <c r="A20" s="406">
        <f>'5- Identificación de Riesgos'!A20</f>
        <v>2</v>
      </c>
      <c r="B20" s="410" t="str">
        <f>'[5]5- Identificación de Riesgos'!B20</f>
        <v xml:space="preserve">Registrar o emitir  CDP con rubro presupuestal diferente al indicado en la solicitud </v>
      </c>
      <c r="C20" s="172" t="str">
        <f>'5- Identificación de Riesgos'!D20</f>
        <v>1.Falta de controles</v>
      </c>
      <c r="D20" s="169"/>
      <c r="E20" s="172" t="s">
        <v>628</v>
      </c>
      <c r="F20" s="154" t="s">
        <v>298</v>
      </c>
      <c r="G20" s="154" t="s">
        <v>298</v>
      </c>
      <c r="H20" s="154" t="s">
        <v>299</v>
      </c>
      <c r="I20" s="154" t="s">
        <v>299</v>
      </c>
      <c r="J20" s="163">
        <f t="shared" si="0"/>
        <v>0.5</v>
      </c>
      <c r="K20" s="483">
        <f>AVERAGE(J20:J29)</f>
        <v>0.15</v>
      </c>
      <c r="L20" s="154" t="str">
        <f>'5- Identificación de Riesgos'!I20</f>
        <v>Afectación de reputacion,imagén,  credibilidad, satisfacción de usuarios y PI</v>
      </c>
      <c r="M20" s="187" t="s">
        <v>651</v>
      </c>
      <c r="N20" s="154"/>
      <c r="O20" s="154"/>
      <c r="P20" s="154"/>
      <c r="Q20" s="154"/>
      <c r="R20" s="163">
        <f t="shared" si="1"/>
        <v>0</v>
      </c>
      <c r="S20" s="483">
        <f>AVERAGE(R20:R29)</f>
        <v>0.2</v>
      </c>
      <c r="T20" s="416"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1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43" t="str">
        <f>CONCATENATE(VLOOKUP((LEFT(T20,LEN(T20)-4)&amp;LEFT(U20,LEN(U20)-4)),'9- Matriz de Calor '!$D$18:$E$42,2,0)," - ",RIGHT(T20,1)*RIGHT(U20,1))</f>
        <v>Moderado - 4</v>
      </c>
    </row>
    <row r="21" spans="1:22" ht="60">
      <c r="A21" s="407"/>
      <c r="B21" s="399"/>
      <c r="C21" s="173" t="str">
        <f>'5- Identificación de Riesgos'!D21</f>
        <v xml:space="preserve">2. Fallas en los sistemas de información </v>
      </c>
      <c r="D21" s="167"/>
      <c r="E21" s="173" t="s">
        <v>629</v>
      </c>
      <c r="F21" s="155" t="s">
        <v>298</v>
      </c>
      <c r="G21" s="155" t="s">
        <v>298</v>
      </c>
      <c r="H21" s="155" t="s">
        <v>299</v>
      </c>
      <c r="I21" s="155" t="s">
        <v>299</v>
      </c>
      <c r="J21" s="161">
        <f t="shared" si="0"/>
        <v>0.5</v>
      </c>
      <c r="K21" s="484"/>
      <c r="L21" s="155" t="str">
        <f>'5- Identificación de Riesgos'!I21</f>
        <v>Afectación Económica</v>
      </c>
      <c r="M21" s="187" t="s">
        <v>651</v>
      </c>
      <c r="N21" s="155" t="s">
        <v>299</v>
      </c>
      <c r="O21" s="155" t="s">
        <v>299</v>
      </c>
      <c r="P21" s="155" t="s">
        <v>299</v>
      </c>
      <c r="Q21" s="155" t="s">
        <v>299</v>
      </c>
      <c r="R21" s="161">
        <f t="shared" si="1"/>
        <v>1</v>
      </c>
      <c r="S21" s="484"/>
      <c r="T21" s="417"/>
      <c r="U21" s="399"/>
      <c r="V21" s="444"/>
    </row>
    <row r="22" spans="1:22" ht="75">
      <c r="A22" s="407"/>
      <c r="B22" s="399"/>
      <c r="C22" s="173" t="s">
        <v>558</v>
      </c>
      <c r="D22" s="167"/>
      <c r="E22" s="173" t="s">
        <v>630</v>
      </c>
      <c r="F22" s="155" t="s">
        <v>298</v>
      </c>
      <c r="G22" s="155" t="s">
        <v>298</v>
      </c>
      <c r="H22" s="155" t="s">
        <v>299</v>
      </c>
      <c r="I22" s="155" t="s">
        <v>299</v>
      </c>
      <c r="J22" s="161">
        <f t="shared" si="0"/>
        <v>0.5</v>
      </c>
      <c r="K22" s="484"/>
      <c r="L22" s="155" t="str">
        <f>'5- Identificación de Riesgos'!I22</f>
        <v>Incumplimiento de las metas establecidas</v>
      </c>
      <c r="M22" s="187" t="s">
        <v>557</v>
      </c>
      <c r="N22" s="155" t="s">
        <v>299</v>
      </c>
      <c r="O22" s="155" t="s">
        <v>299</v>
      </c>
      <c r="P22" s="155" t="s">
        <v>299</v>
      </c>
      <c r="Q22" s="155" t="s">
        <v>299</v>
      </c>
      <c r="R22" s="161">
        <f t="shared" si="1"/>
        <v>1</v>
      </c>
      <c r="S22" s="484"/>
      <c r="T22" s="417"/>
      <c r="U22" s="399"/>
      <c r="V22" s="444"/>
    </row>
    <row r="23" spans="1:22">
      <c r="A23" s="407"/>
      <c r="B23" s="399"/>
      <c r="C23" s="173">
        <v>0</v>
      </c>
      <c r="D23" s="167"/>
      <c r="E23" s="165"/>
      <c r="F23" s="155"/>
      <c r="G23" s="155"/>
      <c r="H23" s="155"/>
      <c r="I23" s="155"/>
      <c r="J23" s="161">
        <f t="shared" si="0"/>
        <v>0</v>
      </c>
      <c r="K23" s="484"/>
      <c r="L23" s="155">
        <f>'5- Identificación de Riesgos'!I23</f>
        <v>0</v>
      </c>
      <c r="M23" s="177"/>
      <c r="N23" s="155"/>
      <c r="O23" s="155"/>
      <c r="P23" s="155"/>
      <c r="Q23" s="155"/>
      <c r="R23" s="161">
        <f t="shared" si="1"/>
        <v>0</v>
      </c>
      <c r="S23" s="484"/>
      <c r="T23" s="417"/>
      <c r="U23" s="399"/>
      <c r="V23" s="444"/>
    </row>
    <row r="24" spans="1:22">
      <c r="A24" s="407"/>
      <c r="B24" s="399"/>
      <c r="C24" s="173">
        <v>0</v>
      </c>
      <c r="D24" s="167"/>
      <c r="E24" s="167"/>
      <c r="F24" s="155"/>
      <c r="G24" s="155"/>
      <c r="H24" s="155"/>
      <c r="I24" s="155"/>
      <c r="J24" s="161">
        <f t="shared" si="0"/>
        <v>0</v>
      </c>
      <c r="K24" s="484"/>
      <c r="L24" s="155">
        <f>'5- Identificación de Riesgos'!I24</f>
        <v>0</v>
      </c>
      <c r="M24" s="177"/>
      <c r="N24" s="155"/>
      <c r="O24" s="155"/>
      <c r="P24" s="155"/>
      <c r="Q24" s="155"/>
      <c r="R24" s="161">
        <f t="shared" si="1"/>
        <v>0</v>
      </c>
      <c r="S24" s="484"/>
      <c r="T24" s="417"/>
      <c r="U24" s="399"/>
      <c r="V24" s="444"/>
    </row>
    <row r="25" spans="1:22" ht="17.25" customHeight="1">
      <c r="A25" s="407"/>
      <c r="B25" s="399"/>
      <c r="C25" s="173">
        <v>0</v>
      </c>
      <c r="D25" s="167"/>
      <c r="E25" s="165"/>
      <c r="F25" s="155"/>
      <c r="G25" s="155"/>
      <c r="H25" s="155"/>
      <c r="I25" s="155"/>
      <c r="J25" s="161">
        <f t="shared" si="0"/>
        <v>0</v>
      </c>
      <c r="K25" s="484"/>
      <c r="L25" s="155">
        <f>'5- Identificación de Riesgos'!I25</f>
        <v>0</v>
      </c>
      <c r="M25" s="177"/>
      <c r="N25" s="155"/>
      <c r="O25" s="155"/>
      <c r="P25" s="155"/>
      <c r="Q25" s="155"/>
      <c r="R25" s="161">
        <f t="shared" si="1"/>
        <v>0</v>
      </c>
      <c r="S25" s="484"/>
      <c r="T25" s="417"/>
      <c r="U25" s="399"/>
      <c r="V25" s="444"/>
    </row>
    <row r="26" spans="1:22">
      <c r="A26" s="407"/>
      <c r="B26" s="399"/>
      <c r="C26" s="173">
        <v>0</v>
      </c>
      <c r="D26" s="167"/>
      <c r="E26" s="167"/>
      <c r="F26" s="155"/>
      <c r="G26" s="155"/>
      <c r="H26" s="155"/>
      <c r="I26" s="155"/>
      <c r="J26" s="161">
        <f t="shared" si="0"/>
        <v>0</v>
      </c>
      <c r="K26" s="484"/>
      <c r="L26" s="155">
        <f>'5- Identificación de Riesgos'!I26</f>
        <v>0</v>
      </c>
      <c r="M26" s="177"/>
      <c r="N26" s="155"/>
      <c r="O26" s="155"/>
      <c r="P26" s="155"/>
      <c r="Q26" s="155"/>
      <c r="R26" s="161">
        <f t="shared" si="1"/>
        <v>0</v>
      </c>
      <c r="S26" s="484"/>
      <c r="T26" s="417"/>
      <c r="U26" s="399"/>
      <c r="V26" s="444"/>
    </row>
    <row r="27" spans="1:22">
      <c r="A27" s="407"/>
      <c r="B27" s="399"/>
      <c r="C27" s="173">
        <v>0</v>
      </c>
      <c r="D27" s="167"/>
      <c r="E27" s="167"/>
      <c r="F27" s="155"/>
      <c r="G27" s="155"/>
      <c r="H27" s="155"/>
      <c r="I27" s="155"/>
      <c r="J27" s="161">
        <f t="shared" si="0"/>
        <v>0</v>
      </c>
      <c r="K27" s="484"/>
      <c r="L27" s="155">
        <f>'5- Identificación de Riesgos'!I27</f>
        <v>0</v>
      </c>
      <c r="M27" s="177"/>
      <c r="N27" s="155"/>
      <c r="O27" s="155"/>
      <c r="P27" s="155"/>
      <c r="Q27" s="155"/>
      <c r="R27" s="161">
        <f t="shared" si="1"/>
        <v>0</v>
      </c>
      <c r="S27" s="484"/>
      <c r="T27" s="417"/>
      <c r="U27" s="399"/>
      <c r="V27" s="444"/>
    </row>
    <row r="28" spans="1:22">
      <c r="A28" s="407"/>
      <c r="B28" s="399"/>
      <c r="C28" s="173">
        <v>0</v>
      </c>
      <c r="D28" s="167"/>
      <c r="E28" s="167"/>
      <c r="F28" s="155"/>
      <c r="G28" s="155"/>
      <c r="H28" s="155"/>
      <c r="I28" s="155"/>
      <c r="J28" s="161">
        <f t="shared" si="0"/>
        <v>0</v>
      </c>
      <c r="K28" s="484"/>
      <c r="L28" s="155">
        <f>'5- Identificación de Riesgos'!I28</f>
        <v>0</v>
      </c>
      <c r="M28" s="177"/>
      <c r="N28" s="155"/>
      <c r="O28" s="155"/>
      <c r="P28" s="155"/>
      <c r="Q28" s="155"/>
      <c r="R28" s="161">
        <f t="shared" si="1"/>
        <v>0</v>
      </c>
      <c r="S28" s="484"/>
      <c r="T28" s="417"/>
      <c r="U28" s="399"/>
      <c r="V28" s="444"/>
    </row>
    <row r="29" spans="1:22" ht="15.75" thickBot="1">
      <c r="A29" s="408"/>
      <c r="B29" s="419"/>
      <c r="C29" s="174">
        <v>0</v>
      </c>
      <c r="D29" s="168"/>
      <c r="E29" s="175"/>
      <c r="F29" s="156"/>
      <c r="G29" s="156"/>
      <c r="H29" s="156"/>
      <c r="I29" s="156"/>
      <c r="J29" s="162">
        <f t="shared" si="0"/>
        <v>0</v>
      </c>
      <c r="K29" s="485"/>
      <c r="L29" s="156">
        <f>'5- Identificación de Riesgos'!I29</f>
        <v>0</v>
      </c>
      <c r="M29" s="178"/>
      <c r="N29" s="156"/>
      <c r="O29" s="156"/>
      <c r="P29" s="156"/>
      <c r="Q29" s="156"/>
      <c r="R29" s="162">
        <f t="shared" si="1"/>
        <v>0</v>
      </c>
      <c r="S29" s="485"/>
      <c r="T29" s="418"/>
      <c r="U29" s="419"/>
      <c r="V29" s="445"/>
    </row>
    <row r="30" spans="1:22" ht="60">
      <c r="A30" s="406">
        <f>'5- Identificación de Riesgos'!A30</f>
        <v>3</v>
      </c>
      <c r="B30" s="410" t="str">
        <f>'[5]5- Identificación de Riesgos'!B30</f>
        <v xml:space="preserve">Incumplimiento de obligaciones tributarias </v>
      </c>
      <c r="C30" s="172" t="str">
        <f>'[5]5- Identificación de Riesgos'!D30</f>
        <v>1. Fallas en los sistemas de información</v>
      </c>
      <c r="D30" s="169"/>
      <c r="E30" s="164" t="s">
        <v>632</v>
      </c>
      <c r="F30" s="154" t="s">
        <v>298</v>
      </c>
      <c r="G30" s="154" t="s">
        <v>298</v>
      </c>
      <c r="H30" s="154" t="s">
        <v>299</v>
      </c>
      <c r="I30" s="154" t="s">
        <v>299</v>
      </c>
      <c r="J30" s="163">
        <f t="shared" ref="J30:J69" si="2">COUNTIF(F30:I30,"SI")/4</f>
        <v>0.5</v>
      </c>
      <c r="K30" s="483">
        <f>AVERAGE(J30:J39)</f>
        <v>0.2</v>
      </c>
      <c r="L30" s="154" t="str">
        <f>'5- Identificación de Riesgos'!I30</f>
        <v>Afectación de reputacion,imagén,  credibilidad, satisfacción de usuarios y PI</v>
      </c>
      <c r="M30" s="179" t="s">
        <v>559</v>
      </c>
      <c r="N30" s="154" t="s">
        <v>298</v>
      </c>
      <c r="O30" s="154" t="s">
        <v>299</v>
      </c>
      <c r="P30" s="154" t="s">
        <v>299</v>
      </c>
      <c r="Q30" s="154" t="s">
        <v>299</v>
      </c>
      <c r="R30" s="163">
        <f t="shared" ref="R30:R69" si="3">SUM(COUNTIF(N30,"SI")*25%,COUNTIF(O30,"SI")*40%,COUNTIF(P30,"SI")*25%,COUNTIF(Q30,"SI")*10%)</f>
        <v>0.75</v>
      </c>
      <c r="S30" s="483">
        <f>AVERAGE(R30:R39)</f>
        <v>0.375</v>
      </c>
      <c r="T30" s="416"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10"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43" t="str">
        <f>CONCATENATE(VLOOKUP((LEFT(T30,LEN(T30)-4)&amp;LEFT(U30,LEN(U30)-4)),'9- Matriz de Calor '!$D$18:$E$42,2,0)," - ",RIGHT(T30,1)*RIGHT(U30,1))</f>
        <v>Moderado - 3</v>
      </c>
    </row>
    <row r="31" spans="1:22" ht="51">
      <c r="A31" s="407"/>
      <c r="B31" s="399"/>
      <c r="C31" s="173" t="str">
        <f>'[5]5- Identificación de Riesgos'!D31</f>
        <v>2. Ausencia de programas de capacitación institucional en temas tributarios.</v>
      </c>
      <c r="D31" s="167"/>
      <c r="E31" s="165" t="s">
        <v>631</v>
      </c>
      <c r="F31" s="155" t="s">
        <v>298</v>
      </c>
      <c r="G31" s="155" t="s">
        <v>298</v>
      </c>
      <c r="H31" s="155" t="s">
        <v>298</v>
      </c>
      <c r="I31" s="155" t="s">
        <v>299</v>
      </c>
      <c r="J31" s="161">
        <f t="shared" si="2"/>
        <v>0.25</v>
      </c>
      <c r="K31" s="484"/>
      <c r="L31" s="155" t="str">
        <f>'5- Identificación de Riesgos'!I31</f>
        <v>Afectación Económica</v>
      </c>
      <c r="M31" s="177" t="s">
        <v>560</v>
      </c>
      <c r="N31" s="155" t="s">
        <v>298</v>
      </c>
      <c r="O31" s="155" t="s">
        <v>299</v>
      </c>
      <c r="P31" s="155" t="s">
        <v>299</v>
      </c>
      <c r="Q31" s="155" t="s">
        <v>299</v>
      </c>
      <c r="R31" s="161">
        <f t="shared" si="3"/>
        <v>0.75</v>
      </c>
      <c r="S31" s="484"/>
      <c r="T31" s="417"/>
      <c r="U31" s="399"/>
      <c r="V31" s="444"/>
    </row>
    <row r="32" spans="1:22" ht="51">
      <c r="A32" s="407"/>
      <c r="B32" s="399"/>
      <c r="C32" s="173" t="str">
        <f>'[5]5- Identificación de Riesgos'!D32</f>
        <v>3. Rotación del personal o ausencia temporal por vacaciones y licencias.</v>
      </c>
      <c r="D32" s="167"/>
      <c r="E32" s="165" t="s">
        <v>631</v>
      </c>
      <c r="F32" s="155" t="s">
        <v>298</v>
      </c>
      <c r="G32" s="155" t="s">
        <v>298</v>
      </c>
      <c r="H32" s="155" t="s">
        <v>298</v>
      </c>
      <c r="I32" s="155" t="s">
        <v>299</v>
      </c>
      <c r="J32" s="161">
        <f t="shared" si="2"/>
        <v>0.25</v>
      </c>
      <c r="K32" s="484"/>
      <c r="L32" s="155" t="str">
        <f>'5- Identificación de Riesgos'!I32</f>
        <v>Incumplimiento de las metas establecidas</v>
      </c>
      <c r="M32" s="177" t="s">
        <v>561</v>
      </c>
      <c r="N32" s="155" t="s">
        <v>298</v>
      </c>
      <c r="O32" s="155" t="s">
        <v>299</v>
      </c>
      <c r="P32" s="155" t="s">
        <v>299</v>
      </c>
      <c r="Q32" s="155" t="s">
        <v>299</v>
      </c>
      <c r="R32" s="161">
        <f t="shared" si="3"/>
        <v>0.75</v>
      </c>
      <c r="S32" s="484"/>
      <c r="T32" s="417"/>
      <c r="U32" s="399"/>
      <c r="V32" s="444"/>
    </row>
    <row r="33" spans="1:22" ht="45" customHeight="1">
      <c r="A33" s="407"/>
      <c r="B33" s="399"/>
      <c r="C33" s="173" t="str">
        <f>'[5]5- Identificación de Riesgos'!D33</f>
        <v>4. No contar con otro empleado capacitado en el manejo de portales bancarios y aplicativos para el pago de impuestos o seguridad social</v>
      </c>
      <c r="D33" s="167"/>
      <c r="E33" s="165" t="s">
        <v>634</v>
      </c>
      <c r="F33" s="155" t="s">
        <v>298</v>
      </c>
      <c r="G33" s="155" t="s">
        <v>298</v>
      </c>
      <c r="H33" s="155" t="s">
        <v>299</v>
      </c>
      <c r="I33" s="155" t="s">
        <v>299</v>
      </c>
      <c r="J33" s="161">
        <f t="shared" si="2"/>
        <v>0.5</v>
      </c>
      <c r="K33" s="484"/>
      <c r="L33" s="155">
        <f>'5- Identificación de Riesgos'!I33</f>
        <v>0</v>
      </c>
      <c r="M33" s="177" t="s">
        <v>561</v>
      </c>
      <c r="N33" s="155" t="s">
        <v>298</v>
      </c>
      <c r="O33" s="155" t="s">
        <v>299</v>
      </c>
      <c r="P33" s="155" t="s">
        <v>299</v>
      </c>
      <c r="Q33" s="155" t="s">
        <v>299</v>
      </c>
      <c r="R33" s="161">
        <f t="shared" si="3"/>
        <v>0.75</v>
      </c>
      <c r="S33" s="484"/>
      <c r="T33" s="417"/>
      <c r="U33" s="399"/>
      <c r="V33" s="444"/>
    </row>
    <row r="34" spans="1:22" ht="51">
      <c r="A34" s="407"/>
      <c r="B34" s="399"/>
      <c r="C34" s="173" t="str">
        <f>'[5]5- Identificación de Riesgos'!D34</f>
        <v xml:space="preserve">5. Entrega de los documentos por fuera de las fechas límites de pago fijadas los entes rectores. </v>
      </c>
      <c r="D34" s="167"/>
      <c r="E34" s="165" t="s">
        <v>633</v>
      </c>
      <c r="F34" s="155" t="s">
        <v>298</v>
      </c>
      <c r="G34" s="155" t="s">
        <v>298</v>
      </c>
      <c r="H34" s="155" t="s">
        <v>299</v>
      </c>
      <c r="I34" s="155" t="s">
        <v>299</v>
      </c>
      <c r="J34" s="161">
        <f t="shared" si="2"/>
        <v>0.5</v>
      </c>
      <c r="K34" s="484"/>
      <c r="L34" s="155">
        <f>'5- Identificación de Riesgos'!I34</f>
        <v>0</v>
      </c>
      <c r="M34" s="177" t="s">
        <v>562</v>
      </c>
      <c r="N34" s="155" t="s">
        <v>298</v>
      </c>
      <c r="O34" s="155" t="s">
        <v>299</v>
      </c>
      <c r="P34" s="155" t="s">
        <v>299</v>
      </c>
      <c r="Q34" s="155" t="s">
        <v>299</v>
      </c>
      <c r="R34" s="161">
        <f t="shared" si="3"/>
        <v>0.75</v>
      </c>
      <c r="S34" s="484"/>
      <c r="T34" s="417"/>
      <c r="U34" s="399"/>
      <c r="V34" s="444"/>
    </row>
    <row r="35" spans="1:22">
      <c r="A35" s="407"/>
      <c r="B35" s="399"/>
      <c r="C35" s="173">
        <v>0</v>
      </c>
      <c r="D35" s="167"/>
      <c r="E35" s="165"/>
      <c r="F35" s="155"/>
      <c r="G35" s="155"/>
      <c r="H35" s="155"/>
      <c r="I35" s="155"/>
      <c r="J35" s="161">
        <f t="shared" si="2"/>
        <v>0</v>
      </c>
      <c r="K35" s="484"/>
      <c r="L35" s="155">
        <f>'5- Identificación de Riesgos'!I35</f>
        <v>0</v>
      </c>
      <c r="M35" s="177"/>
      <c r="N35" s="155"/>
      <c r="O35" s="155"/>
      <c r="P35" s="155"/>
      <c r="Q35" s="155"/>
      <c r="R35" s="161">
        <f t="shared" si="3"/>
        <v>0</v>
      </c>
      <c r="S35" s="484"/>
      <c r="T35" s="417"/>
      <c r="U35" s="399"/>
      <c r="V35" s="444"/>
    </row>
    <row r="36" spans="1:22">
      <c r="A36" s="407"/>
      <c r="B36" s="399"/>
      <c r="C36" s="173">
        <v>0</v>
      </c>
      <c r="D36" s="167"/>
      <c r="E36" s="165"/>
      <c r="F36" s="155"/>
      <c r="G36" s="155"/>
      <c r="H36" s="155"/>
      <c r="I36" s="155"/>
      <c r="J36" s="161">
        <f t="shared" si="2"/>
        <v>0</v>
      </c>
      <c r="K36" s="484"/>
      <c r="L36" s="155">
        <f>'5- Identificación de Riesgos'!I36</f>
        <v>0</v>
      </c>
      <c r="M36" s="177"/>
      <c r="N36" s="155"/>
      <c r="O36" s="155"/>
      <c r="P36" s="155"/>
      <c r="Q36" s="155"/>
      <c r="R36" s="161">
        <f t="shared" si="3"/>
        <v>0</v>
      </c>
      <c r="S36" s="484"/>
      <c r="T36" s="417"/>
      <c r="U36" s="399"/>
      <c r="V36" s="444"/>
    </row>
    <row r="37" spans="1:22">
      <c r="A37" s="407"/>
      <c r="B37" s="399"/>
      <c r="C37" s="173">
        <v>0</v>
      </c>
      <c r="D37" s="167"/>
      <c r="E37" s="165"/>
      <c r="F37" s="155"/>
      <c r="G37" s="155"/>
      <c r="H37" s="155"/>
      <c r="I37" s="155"/>
      <c r="J37" s="161">
        <f t="shared" si="2"/>
        <v>0</v>
      </c>
      <c r="K37" s="484"/>
      <c r="L37" s="155">
        <f>'5- Identificación de Riesgos'!I37</f>
        <v>0</v>
      </c>
      <c r="M37" s="177"/>
      <c r="N37" s="155"/>
      <c r="O37" s="155"/>
      <c r="P37" s="155"/>
      <c r="Q37" s="155"/>
      <c r="R37" s="161">
        <f t="shared" si="3"/>
        <v>0</v>
      </c>
      <c r="S37" s="484"/>
      <c r="T37" s="417"/>
      <c r="U37" s="399"/>
      <c r="V37" s="444"/>
    </row>
    <row r="38" spans="1:22">
      <c r="A38" s="407"/>
      <c r="B38" s="399"/>
      <c r="C38" s="173">
        <v>0</v>
      </c>
      <c r="D38" s="167"/>
      <c r="E38" s="165"/>
      <c r="F38" s="155"/>
      <c r="G38" s="155"/>
      <c r="H38" s="155"/>
      <c r="I38" s="155"/>
      <c r="J38" s="161">
        <f t="shared" si="2"/>
        <v>0</v>
      </c>
      <c r="K38" s="484"/>
      <c r="L38" s="155">
        <f>'5- Identificación de Riesgos'!I38</f>
        <v>0</v>
      </c>
      <c r="M38" s="177"/>
      <c r="N38" s="155"/>
      <c r="O38" s="155"/>
      <c r="P38" s="155"/>
      <c r="Q38" s="155"/>
      <c r="R38" s="161">
        <f t="shared" si="3"/>
        <v>0</v>
      </c>
      <c r="S38" s="484"/>
      <c r="T38" s="417"/>
      <c r="U38" s="399"/>
      <c r="V38" s="444"/>
    </row>
    <row r="39" spans="1:22" ht="15.75" thickBot="1">
      <c r="A39" s="408"/>
      <c r="B39" s="419"/>
      <c r="C39" s="174">
        <v>0</v>
      </c>
      <c r="D39" s="168"/>
      <c r="E39" s="175"/>
      <c r="F39" s="156"/>
      <c r="G39" s="156"/>
      <c r="H39" s="156"/>
      <c r="I39" s="156"/>
      <c r="J39" s="162">
        <f t="shared" si="2"/>
        <v>0</v>
      </c>
      <c r="K39" s="485"/>
      <c r="L39" s="156">
        <f>'5- Identificación de Riesgos'!I39</f>
        <v>0</v>
      </c>
      <c r="M39" s="178"/>
      <c r="N39" s="156"/>
      <c r="O39" s="156"/>
      <c r="P39" s="156"/>
      <c r="Q39" s="156"/>
      <c r="R39" s="162">
        <f t="shared" si="3"/>
        <v>0</v>
      </c>
      <c r="S39" s="485"/>
      <c r="T39" s="418"/>
      <c r="U39" s="419"/>
      <c r="V39" s="445"/>
    </row>
    <row r="40" spans="1:22" ht="60.75" thickBot="1">
      <c r="A40" s="406">
        <f>'5- Identificación de Riesgos'!A40</f>
        <v>4</v>
      </c>
      <c r="B40" s="410" t="str">
        <f>'5- Identificación de Riesgos'!B40</f>
        <v>Trasmisión Nacional (DIAN) de información exógena ANUAL  Formato 2276 con inexatitudes o de manera extemporanéa.</v>
      </c>
      <c r="C40" s="172" t="s">
        <v>563</v>
      </c>
      <c r="D40" s="169"/>
      <c r="E40" s="164" t="s">
        <v>565</v>
      </c>
      <c r="F40" s="154" t="s">
        <v>298</v>
      </c>
      <c r="G40" s="154" t="s">
        <v>299</v>
      </c>
      <c r="H40" s="154" t="s">
        <v>299</v>
      </c>
      <c r="I40" s="154" t="s">
        <v>299</v>
      </c>
      <c r="J40" s="163">
        <f t="shared" si="2"/>
        <v>0.75</v>
      </c>
      <c r="K40" s="483">
        <f>AVERAGE(J40:J49)</f>
        <v>0.22500000000000001</v>
      </c>
      <c r="L40" s="154" t="str">
        <f>'5- Identificación de Riesgos'!I40</f>
        <v>Afectación de reputacion,imagén,  credibilidad, satisfacción de usuarios y PI</v>
      </c>
      <c r="M40" s="179" t="s">
        <v>568</v>
      </c>
      <c r="N40" s="154" t="s">
        <v>298</v>
      </c>
      <c r="O40" s="154" t="s">
        <v>299</v>
      </c>
      <c r="P40" s="154" t="s">
        <v>299</v>
      </c>
      <c r="Q40" s="154" t="s">
        <v>299</v>
      </c>
      <c r="R40" s="163">
        <f t="shared" si="3"/>
        <v>0.75</v>
      </c>
      <c r="S40" s="483">
        <f>AVERAGE(R40:R49)</f>
        <v>0.215</v>
      </c>
      <c r="T40" s="416"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Alta - 5</v>
      </c>
      <c r="U40" s="41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43" t="str">
        <f>CONCATENATE(VLOOKUP((LEFT(T40,LEN(T40)-4)&amp;LEFT(U40,LEN(U40)-4)),'9- Matriz de Calor '!$D$18:$E$42,2,0)," - ",RIGHT(T40,1)*RIGHT(U40,1))</f>
        <v>Alto - 5</v>
      </c>
    </row>
    <row r="41" spans="1:22" ht="45">
      <c r="A41" s="407"/>
      <c r="B41" s="399"/>
      <c r="C41" s="173" t="s">
        <v>490</v>
      </c>
      <c r="D41" s="167"/>
      <c r="E41" s="165" t="s">
        <v>566</v>
      </c>
      <c r="F41" s="155" t="s">
        <v>298</v>
      </c>
      <c r="G41" s="155" t="s">
        <v>299</v>
      </c>
      <c r="H41" s="155" t="s">
        <v>299</v>
      </c>
      <c r="I41" s="155" t="s">
        <v>299</v>
      </c>
      <c r="J41" s="161">
        <f t="shared" si="2"/>
        <v>0.75</v>
      </c>
      <c r="K41" s="484"/>
      <c r="L41" s="155" t="str">
        <f>'5- Identificación de Riesgos'!I41</f>
        <v>Afectación Económica</v>
      </c>
      <c r="M41" s="179" t="s">
        <v>569</v>
      </c>
      <c r="N41" s="155" t="s">
        <v>298</v>
      </c>
      <c r="O41" s="155" t="s">
        <v>299</v>
      </c>
      <c r="P41" s="155" t="s">
        <v>299</v>
      </c>
      <c r="Q41" s="155" t="s">
        <v>299</v>
      </c>
      <c r="R41" s="161">
        <f t="shared" si="3"/>
        <v>0.75</v>
      </c>
      <c r="S41" s="484"/>
      <c r="T41" s="417"/>
      <c r="U41" s="399"/>
      <c r="V41" s="444"/>
    </row>
    <row r="42" spans="1:22" ht="15.75" thickBot="1">
      <c r="A42" s="407"/>
      <c r="B42" s="399"/>
      <c r="C42" s="173" t="s">
        <v>564</v>
      </c>
      <c r="D42" s="167"/>
      <c r="E42" s="165"/>
      <c r="F42" s="155"/>
      <c r="G42" s="155"/>
      <c r="H42" s="155"/>
      <c r="I42" s="155"/>
      <c r="J42" s="161">
        <f t="shared" si="2"/>
        <v>0</v>
      </c>
      <c r="K42" s="484"/>
      <c r="L42" s="155" t="str">
        <f>'5- Identificación de Riesgos'!I42</f>
        <v>Afectación Económica</v>
      </c>
      <c r="M42" s="177"/>
      <c r="N42" s="155"/>
      <c r="O42" s="155"/>
      <c r="P42" s="155"/>
      <c r="Q42" s="155"/>
      <c r="R42" s="161">
        <f t="shared" si="3"/>
        <v>0</v>
      </c>
      <c r="S42" s="484"/>
      <c r="T42" s="417"/>
      <c r="U42" s="399"/>
      <c r="V42" s="444"/>
    </row>
    <row r="43" spans="1:22" ht="60">
      <c r="A43" s="407"/>
      <c r="B43" s="399"/>
      <c r="C43" s="173" t="s">
        <v>491</v>
      </c>
      <c r="D43" s="167"/>
      <c r="E43" s="165" t="s">
        <v>567</v>
      </c>
      <c r="F43" s="155" t="s">
        <v>298</v>
      </c>
      <c r="G43" s="155" t="s">
        <v>299</v>
      </c>
      <c r="H43" s="155" t="s">
        <v>299</v>
      </c>
      <c r="I43" s="155" t="s">
        <v>299</v>
      </c>
      <c r="J43" s="161">
        <f t="shared" si="2"/>
        <v>0.75</v>
      </c>
      <c r="K43" s="484"/>
      <c r="L43" s="155">
        <f>'5- Identificación de Riesgos'!I43</f>
        <v>0</v>
      </c>
      <c r="M43" s="179" t="s">
        <v>673</v>
      </c>
      <c r="N43" s="155" t="s">
        <v>298</v>
      </c>
      <c r="O43" s="155" t="s">
        <v>299</v>
      </c>
      <c r="P43" s="155" t="s">
        <v>299</v>
      </c>
      <c r="Q43" s="155" t="s">
        <v>298</v>
      </c>
      <c r="R43" s="161">
        <f t="shared" si="3"/>
        <v>0.65</v>
      </c>
      <c r="S43" s="484"/>
      <c r="T43" s="417"/>
      <c r="U43" s="399"/>
      <c r="V43" s="444"/>
    </row>
    <row r="44" spans="1:22">
      <c r="A44" s="407"/>
      <c r="B44" s="399"/>
      <c r="C44" s="173">
        <v>0</v>
      </c>
      <c r="D44" s="167"/>
      <c r="E44" s="165"/>
      <c r="F44" s="155"/>
      <c r="G44" s="155"/>
      <c r="H44" s="155"/>
      <c r="I44" s="155"/>
      <c r="J44" s="161">
        <f t="shared" si="2"/>
        <v>0</v>
      </c>
      <c r="K44" s="484"/>
      <c r="L44" s="155">
        <f>'5- Identificación de Riesgos'!I44</f>
        <v>0</v>
      </c>
      <c r="M44" s="177"/>
      <c r="N44" s="155"/>
      <c r="O44" s="155"/>
      <c r="P44" s="155"/>
      <c r="Q44" s="155"/>
      <c r="R44" s="161">
        <f t="shared" si="3"/>
        <v>0</v>
      </c>
      <c r="S44" s="484"/>
      <c r="T44" s="417"/>
      <c r="U44" s="399"/>
      <c r="V44" s="444"/>
    </row>
    <row r="45" spans="1:22">
      <c r="A45" s="407"/>
      <c r="B45" s="399"/>
      <c r="C45" s="173">
        <v>0</v>
      </c>
      <c r="D45" s="167"/>
      <c r="E45" s="165"/>
      <c r="F45" s="155"/>
      <c r="G45" s="155"/>
      <c r="H45" s="155"/>
      <c r="I45" s="155"/>
      <c r="J45" s="161">
        <f t="shared" si="2"/>
        <v>0</v>
      </c>
      <c r="K45" s="484"/>
      <c r="L45" s="155">
        <f>'5- Identificación de Riesgos'!I45</f>
        <v>0</v>
      </c>
      <c r="M45" s="177"/>
      <c r="N45" s="155"/>
      <c r="O45" s="155"/>
      <c r="P45" s="155"/>
      <c r="Q45" s="155"/>
      <c r="R45" s="161">
        <f t="shared" si="3"/>
        <v>0</v>
      </c>
      <c r="S45" s="484"/>
      <c r="T45" s="417"/>
      <c r="U45" s="399"/>
      <c r="V45" s="444"/>
    </row>
    <row r="46" spans="1:22">
      <c r="A46" s="407"/>
      <c r="B46" s="399"/>
      <c r="C46" s="173">
        <v>0</v>
      </c>
      <c r="D46" s="167"/>
      <c r="E46" s="165"/>
      <c r="F46" s="155"/>
      <c r="G46" s="155"/>
      <c r="H46" s="155"/>
      <c r="I46" s="155"/>
      <c r="J46" s="161">
        <f t="shared" si="2"/>
        <v>0</v>
      </c>
      <c r="K46" s="484"/>
      <c r="L46" s="155">
        <f>'5- Identificación de Riesgos'!I46</f>
        <v>0</v>
      </c>
      <c r="M46" s="177"/>
      <c r="N46" s="155"/>
      <c r="O46" s="155"/>
      <c r="P46" s="155"/>
      <c r="Q46" s="155"/>
      <c r="R46" s="161">
        <f t="shared" si="3"/>
        <v>0</v>
      </c>
      <c r="S46" s="484"/>
      <c r="T46" s="417"/>
      <c r="U46" s="399"/>
      <c r="V46" s="444"/>
    </row>
    <row r="47" spans="1:22">
      <c r="A47" s="407"/>
      <c r="B47" s="399"/>
      <c r="C47" s="173">
        <v>0</v>
      </c>
      <c r="D47" s="167"/>
      <c r="E47" s="165"/>
      <c r="F47" s="155"/>
      <c r="G47" s="155"/>
      <c r="H47" s="155"/>
      <c r="I47" s="155"/>
      <c r="J47" s="161">
        <f t="shared" si="2"/>
        <v>0</v>
      </c>
      <c r="K47" s="484"/>
      <c r="L47" s="155">
        <f>'5- Identificación de Riesgos'!I47</f>
        <v>0</v>
      </c>
      <c r="M47" s="177"/>
      <c r="N47" s="155"/>
      <c r="O47" s="155"/>
      <c r="P47" s="155"/>
      <c r="Q47" s="155"/>
      <c r="R47" s="161">
        <f t="shared" si="3"/>
        <v>0</v>
      </c>
      <c r="S47" s="484"/>
      <c r="T47" s="417"/>
      <c r="U47" s="399"/>
      <c r="V47" s="444"/>
    </row>
    <row r="48" spans="1:22">
      <c r="A48" s="407"/>
      <c r="B48" s="399"/>
      <c r="C48" s="173">
        <v>0</v>
      </c>
      <c r="D48" s="167"/>
      <c r="E48" s="165"/>
      <c r="F48" s="155"/>
      <c r="G48" s="155"/>
      <c r="H48" s="155"/>
      <c r="I48" s="155"/>
      <c r="J48" s="161">
        <f t="shared" si="2"/>
        <v>0</v>
      </c>
      <c r="K48" s="484"/>
      <c r="L48" s="155">
        <f>'5- Identificación de Riesgos'!I48</f>
        <v>0</v>
      </c>
      <c r="M48" s="177"/>
      <c r="N48" s="155"/>
      <c r="O48" s="155"/>
      <c r="P48" s="155"/>
      <c r="Q48" s="155"/>
      <c r="R48" s="161">
        <f t="shared" si="3"/>
        <v>0</v>
      </c>
      <c r="S48" s="484"/>
      <c r="T48" s="417"/>
      <c r="U48" s="399"/>
      <c r="V48" s="444"/>
    </row>
    <row r="49" spans="1:22" ht="15.75" thickBot="1">
      <c r="A49" s="408"/>
      <c r="B49" s="419"/>
      <c r="C49" s="174">
        <v>0</v>
      </c>
      <c r="D49" s="168"/>
      <c r="E49" s="175"/>
      <c r="F49" s="156"/>
      <c r="G49" s="156"/>
      <c r="H49" s="156"/>
      <c r="I49" s="156"/>
      <c r="J49" s="162">
        <f t="shared" si="2"/>
        <v>0</v>
      </c>
      <c r="K49" s="485"/>
      <c r="L49" s="156">
        <f>'5- Identificación de Riesgos'!I49</f>
        <v>0</v>
      </c>
      <c r="M49" s="178"/>
      <c r="N49" s="156"/>
      <c r="O49" s="156"/>
      <c r="P49" s="156"/>
      <c r="Q49" s="156"/>
      <c r="R49" s="162">
        <f t="shared" si="3"/>
        <v>0</v>
      </c>
      <c r="S49" s="485"/>
      <c r="T49" s="418"/>
      <c r="U49" s="419"/>
      <c r="V49" s="445"/>
    </row>
    <row r="50" spans="1:22" ht="60">
      <c r="A50" s="489">
        <v>5</v>
      </c>
      <c r="B50" s="410" t="str">
        <f>'5- Identificación de Riesgos'!B50</f>
        <v xml:space="preserve">Cálculo inadecuado en la proyección de las Partidas presupuestales y Baja Ejecución Presupuestal por Desaprovechamiento de Recursos Apropiados </v>
      </c>
      <c r="C50" s="492" t="str">
        <f>'5- Identificación de Riesgos'!D50</f>
        <v>1. Falta de seguimiento a la ejecución presupuestal, por parte de cada una de las áreas que son responsables de la ejecución de las partidas.
2. Complejidad en los procesos de autorización y contratación de bienes y servicios.</v>
      </c>
      <c r="D50" s="169"/>
      <c r="E50" s="164" t="s">
        <v>570</v>
      </c>
      <c r="F50" s="154" t="s">
        <v>298</v>
      </c>
      <c r="G50" s="154" t="s">
        <v>298</v>
      </c>
      <c r="H50" s="154" t="s">
        <v>299</v>
      </c>
      <c r="I50" s="154" t="s">
        <v>299</v>
      </c>
      <c r="J50" s="163">
        <f t="shared" si="2"/>
        <v>0.5</v>
      </c>
      <c r="K50" s="483">
        <f>AVERAGE(J50:J59)</f>
        <v>0.1</v>
      </c>
      <c r="L50" s="154" t="str">
        <f>'5- Identificación de Riesgos'!I50</f>
        <v>Afectación de reputacion,imagén,  credibilidad, satisfacción de usuarios y PI</v>
      </c>
      <c r="M50" s="179" t="s">
        <v>674</v>
      </c>
      <c r="N50" s="154" t="s">
        <v>298</v>
      </c>
      <c r="O50" s="154" t="s">
        <v>299</v>
      </c>
      <c r="P50" s="154" t="s">
        <v>299</v>
      </c>
      <c r="Q50" s="154" t="s">
        <v>299</v>
      </c>
      <c r="R50" s="163">
        <f t="shared" si="3"/>
        <v>0.75</v>
      </c>
      <c r="S50" s="483">
        <f>AVERAGE(R50:R59)</f>
        <v>0.15</v>
      </c>
      <c r="T50" s="416"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Baja - 2</v>
      </c>
      <c r="U50" s="41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Leve - 1</v>
      </c>
      <c r="V50" s="443" t="str">
        <f>CONCATENATE(VLOOKUP((LEFT(T50,LEN(T50)-4)&amp;LEFT(U50,LEN(U50)-4)),'9- Matriz de Calor '!$D$18:$E$42,2,0)," - ",RIGHT(T50,1)*RIGHT(U50,1))</f>
        <v>Bajo - 2</v>
      </c>
    </row>
    <row r="51" spans="1:22">
      <c r="A51" s="490"/>
      <c r="B51" s="399"/>
      <c r="C51" s="493"/>
      <c r="D51" s="167"/>
      <c r="E51" s="165"/>
      <c r="F51" s="155"/>
      <c r="G51" s="155"/>
      <c r="H51" s="155"/>
      <c r="I51" s="155"/>
      <c r="J51" s="161">
        <f t="shared" si="2"/>
        <v>0</v>
      </c>
      <c r="K51" s="484"/>
      <c r="L51" s="155" t="str">
        <f>'5- Identificación de Riesgos'!I51</f>
        <v>Afectación Económica</v>
      </c>
      <c r="M51" s="177"/>
      <c r="N51" s="155"/>
      <c r="O51" s="155"/>
      <c r="P51" s="155"/>
      <c r="Q51" s="155"/>
      <c r="R51" s="161">
        <f t="shared" si="3"/>
        <v>0</v>
      </c>
      <c r="S51" s="484"/>
      <c r="T51" s="417"/>
      <c r="U51" s="399"/>
      <c r="V51" s="444"/>
    </row>
    <row r="52" spans="1:22" ht="45">
      <c r="A52" s="490"/>
      <c r="B52" s="399"/>
      <c r="C52" s="493"/>
      <c r="D52" s="167"/>
      <c r="E52" s="165" t="s">
        <v>571</v>
      </c>
      <c r="F52" s="155" t="s">
        <v>298</v>
      </c>
      <c r="G52" s="155" t="s">
        <v>298</v>
      </c>
      <c r="H52" s="155" t="s">
        <v>299</v>
      </c>
      <c r="I52" s="155" t="s">
        <v>299</v>
      </c>
      <c r="J52" s="161">
        <f t="shared" si="2"/>
        <v>0.5</v>
      </c>
      <c r="K52" s="484"/>
      <c r="L52" s="155" t="str">
        <f>'5- Identificación de Riesgos'!I52</f>
        <v>Incumplimiento de las metas establecidas</v>
      </c>
      <c r="M52" s="177" t="s">
        <v>674</v>
      </c>
      <c r="N52" s="155" t="s">
        <v>298</v>
      </c>
      <c r="O52" s="155" t="s">
        <v>299</v>
      </c>
      <c r="P52" s="155" t="s">
        <v>299</v>
      </c>
      <c r="Q52" s="155" t="s">
        <v>299</v>
      </c>
      <c r="R52" s="161">
        <f t="shared" si="3"/>
        <v>0.75</v>
      </c>
      <c r="S52" s="484"/>
      <c r="T52" s="417"/>
      <c r="U52" s="399"/>
      <c r="V52" s="444"/>
    </row>
    <row r="53" spans="1:22">
      <c r="A53" s="490"/>
      <c r="B53" s="399"/>
      <c r="C53" s="493"/>
      <c r="D53" s="167"/>
      <c r="E53" s="165"/>
      <c r="F53" s="155"/>
      <c r="G53" s="155"/>
      <c r="H53" s="155"/>
      <c r="I53" s="155"/>
      <c r="J53" s="161">
        <f t="shared" si="2"/>
        <v>0</v>
      </c>
      <c r="K53" s="484"/>
      <c r="L53" s="155">
        <f>'5- Identificación de Riesgos'!I53</f>
        <v>0</v>
      </c>
      <c r="M53" s="177"/>
      <c r="N53" s="155"/>
      <c r="O53" s="155"/>
      <c r="P53" s="155"/>
      <c r="Q53" s="155"/>
      <c r="R53" s="161">
        <f t="shared" si="3"/>
        <v>0</v>
      </c>
      <c r="S53" s="484"/>
      <c r="T53" s="417"/>
      <c r="U53" s="399"/>
      <c r="V53" s="444"/>
    </row>
    <row r="54" spans="1:22">
      <c r="A54" s="490"/>
      <c r="B54" s="399"/>
      <c r="C54" s="494"/>
      <c r="D54" s="167"/>
      <c r="E54" s="165"/>
      <c r="F54" s="155"/>
      <c r="G54" s="155"/>
      <c r="H54" s="155"/>
      <c r="I54" s="155"/>
      <c r="J54" s="161">
        <f t="shared" si="2"/>
        <v>0</v>
      </c>
      <c r="K54" s="484"/>
      <c r="L54" s="155">
        <f>'5- Identificación de Riesgos'!I54</f>
        <v>0</v>
      </c>
      <c r="M54" s="177"/>
      <c r="N54" s="155"/>
      <c r="O54" s="155"/>
      <c r="P54" s="155"/>
      <c r="Q54" s="155"/>
      <c r="R54" s="161">
        <f t="shared" si="3"/>
        <v>0</v>
      </c>
      <c r="S54" s="484"/>
      <c r="T54" s="417"/>
      <c r="U54" s="399"/>
      <c r="V54" s="444"/>
    </row>
    <row r="55" spans="1:22">
      <c r="A55" s="490"/>
      <c r="B55" s="399"/>
      <c r="C55" s="495">
        <f>'5- Identificación de Riesgos'!D55</f>
        <v>0</v>
      </c>
      <c r="D55" s="167"/>
      <c r="E55" s="165"/>
      <c r="F55" s="155"/>
      <c r="G55" s="155"/>
      <c r="H55" s="155"/>
      <c r="I55" s="155"/>
      <c r="J55" s="161">
        <f t="shared" si="2"/>
        <v>0</v>
      </c>
      <c r="K55" s="484"/>
      <c r="L55" s="155">
        <f>'5- Identificación de Riesgos'!I55</f>
        <v>0</v>
      </c>
      <c r="M55" s="177"/>
      <c r="N55" s="155"/>
      <c r="O55" s="155"/>
      <c r="P55" s="155"/>
      <c r="Q55" s="155"/>
      <c r="R55" s="161">
        <f t="shared" si="3"/>
        <v>0</v>
      </c>
      <c r="S55" s="484"/>
      <c r="T55" s="417"/>
      <c r="U55" s="399"/>
      <c r="V55" s="444"/>
    </row>
    <row r="56" spans="1:22">
      <c r="A56" s="490"/>
      <c r="B56" s="399"/>
      <c r="C56" s="493"/>
      <c r="D56" s="167"/>
      <c r="E56" s="165"/>
      <c r="F56" s="155"/>
      <c r="G56" s="155"/>
      <c r="H56" s="155"/>
      <c r="I56" s="155"/>
      <c r="J56" s="161">
        <f t="shared" si="2"/>
        <v>0</v>
      </c>
      <c r="K56" s="484"/>
      <c r="L56" s="155">
        <f>'5- Identificación de Riesgos'!I56</f>
        <v>0</v>
      </c>
      <c r="M56" s="177"/>
      <c r="N56" s="155"/>
      <c r="O56" s="155"/>
      <c r="P56" s="155"/>
      <c r="Q56" s="155"/>
      <c r="R56" s="161">
        <f t="shared" si="3"/>
        <v>0</v>
      </c>
      <c r="S56" s="484"/>
      <c r="T56" s="417"/>
      <c r="U56" s="399"/>
      <c r="V56" s="444"/>
    </row>
    <row r="57" spans="1:22">
      <c r="A57" s="490"/>
      <c r="B57" s="399"/>
      <c r="C57" s="493"/>
      <c r="D57" s="167"/>
      <c r="E57" s="165"/>
      <c r="F57" s="155"/>
      <c r="G57" s="155"/>
      <c r="H57" s="155"/>
      <c r="I57" s="155"/>
      <c r="J57" s="161">
        <f t="shared" si="2"/>
        <v>0</v>
      </c>
      <c r="K57" s="484"/>
      <c r="L57" s="155">
        <f>'5- Identificación de Riesgos'!I57</f>
        <v>0</v>
      </c>
      <c r="M57" s="177"/>
      <c r="N57" s="155"/>
      <c r="O57" s="155"/>
      <c r="P57" s="155"/>
      <c r="Q57" s="155"/>
      <c r="R57" s="161">
        <f t="shared" si="3"/>
        <v>0</v>
      </c>
      <c r="S57" s="484"/>
      <c r="T57" s="417"/>
      <c r="U57" s="399"/>
      <c r="V57" s="444"/>
    </row>
    <row r="58" spans="1:22">
      <c r="A58" s="490"/>
      <c r="B58" s="399"/>
      <c r="C58" s="493"/>
      <c r="D58" s="167"/>
      <c r="E58" s="165"/>
      <c r="F58" s="155"/>
      <c r="G58" s="155"/>
      <c r="H58" s="155"/>
      <c r="I58" s="155"/>
      <c r="J58" s="161">
        <f t="shared" si="2"/>
        <v>0</v>
      </c>
      <c r="K58" s="484"/>
      <c r="L58" s="155">
        <f>'5- Identificación de Riesgos'!I58</f>
        <v>0</v>
      </c>
      <c r="M58" s="177"/>
      <c r="N58" s="155"/>
      <c r="O58" s="155"/>
      <c r="P58" s="155"/>
      <c r="Q58" s="155"/>
      <c r="R58" s="161">
        <f t="shared" si="3"/>
        <v>0</v>
      </c>
      <c r="S58" s="484"/>
      <c r="T58" s="417"/>
      <c r="U58" s="399"/>
      <c r="V58" s="444"/>
    </row>
    <row r="59" spans="1:22" ht="15.75" thickBot="1">
      <c r="A59" s="491"/>
      <c r="B59" s="419"/>
      <c r="C59" s="496"/>
      <c r="D59" s="168"/>
      <c r="E59" s="175"/>
      <c r="F59" s="156"/>
      <c r="G59" s="156"/>
      <c r="H59" s="156"/>
      <c r="I59" s="156"/>
      <c r="J59" s="162">
        <f t="shared" si="2"/>
        <v>0</v>
      </c>
      <c r="K59" s="485"/>
      <c r="L59" s="156">
        <f>'5- Identificación de Riesgos'!I59</f>
        <v>0</v>
      </c>
      <c r="M59" s="178"/>
      <c r="N59" s="156"/>
      <c r="O59" s="156"/>
      <c r="P59" s="156"/>
      <c r="Q59" s="156"/>
      <c r="R59" s="162">
        <f t="shared" si="3"/>
        <v>0</v>
      </c>
      <c r="S59" s="485"/>
      <c r="T59" s="418"/>
      <c r="U59" s="419"/>
      <c r="V59" s="445"/>
    </row>
    <row r="60" spans="1:22" ht="30">
      <c r="A60" s="406">
        <v>6</v>
      </c>
      <c r="B60" s="410" t="str">
        <f>'[5]5- Identificación de Riesgos'!B60</f>
        <v xml:space="preserve">Emitir o presentar  en forma  errada o tardia  los  Balances de la entidad </v>
      </c>
      <c r="C60" s="172" t="str">
        <f>'5- Identificación de Riesgos'!D60</f>
        <v>Fallas en los controles</v>
      </c>
      <c r="D60" s="169"/>
      <c r="E60" s="288" t="s">
        <v>635</v>
      </c>
      <c r="F60" s="154" t="s">
        <v>298</v>
      </c>
      <c r="G60" s="154" t="s">
        <v>298</v>
      </c>
      <c r="H60" s="154" t="s">
        <v>299</v>
      </c>
      <c r="I60" s="154" t="s">
        <v>299</v>
      </c>
      <c r="J60" s="163">
        <f t="shared" si="2"/>
        <v>0.5</v>
      </c>
      <c r="K60" s="483">
        <f>AVERAGE(J60:J69)</f>
        <v>0.3</v>
      </c>
      <c r="L60" s="154" t="str">
        <f>'5- Identificación de Riesgos'!I60</f>
        <v>Incumplimiento de las metas establecidas</v>
      </c>
      <c r="M60" s="179" t="s">
        <v>572</v>
      </c>
      <c r="N60" s="154" t="s">
        <v>298</v>
      </c>
      <c r="O60" s="154" t="s">
        <v>299</v>
      </c>
      <c r="P60" s="154" t="s">
        <v>299</v>
      </c>
      <c r="Q60" s="154" t="s">
        <v>299</v>
      </c>
      <c r="R60" s="163">
        <f t="shared" si="3"/>
        <v>0.75</v>
      </c>
      <c r="S60" s="486">
        <f>AVERAGE(R60:R69)</f>
        <v>0.36499999999999999</v>
      </c>
      <c r="T60" s="479"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Alta - 4</v>
      </c>
      <c r="U60" s="39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Leve - 1</v>
      </c>
      <c r="V60" s="404" t="str">
        <f>CONCATENATE(VLOOKUP((LEFT(T60,LEN(T60)-4)&amp;LEFT(U60,LEN(U60)-4)),'9- Matriz de Calor '!$D$18:$E$42,2,0)," - ",RIGHT(T60,1)*RIGHT(U60,1))</f>
        <v>Moderado - 4</v>
      </c>
    </row>
    <row r="61" spans="1:22" ht="89.25">
      <c r="A61" s="407"/>
      <c r="B61" s="399"/>
      <c r="C61" s="173" t="str">
        <f>'5- Identificación de Riesgos'!D61</f>
        <v xml:space="preserve">Fallas en los sistemas de información </v>
      </c>
      <c r="D61" s="167"/>
      <c r="E61" s="165" t="s">
        <v>636</v>
      </c>
      <c r="F61" s="155" t="s">
        <v>299</v>
      </c>
      <c r="G61" s="155" t="s">
        <v>298</v>
      </c>
      <c r="H61" s="155" t="s">
        <v>299</v>
      </c>
      <c r="I61" s="155" t="s">
        <v>299</v>
      </c>
      <c r="J61" s="161">
        <f t="shared" si="2"/>
        <v>0.75</v>
      </c>
      <c r="K61" s="484"/>
      <c r="L61" s="155">
        <f>'5- Identificación de Riesgos'!I61</f>
        <v>0</v>
      </c>
      <c r="M61" s="177" t="s">
        <v>573</v>
      </c>
      <c r="N61" s="155" t="s">
        <v>298</v>
      </c>
      <c r="O61" s="155" t="s">
        <v>299</v>
      </c>
      <c r="P61" s="155" t="s">
        <v>299</v>
      </c>
      <c r="Q61" s="155" t="s">
        <v>299</v>
      </c>
      <c r="R61" s="161">
        <f t="shared" si="3"/>
        <v>0.75</v>
      </c>
      <c r="S61" s="487"/>
      <c r="T61" s="480"/>
      <c r="U61" s="398"/>
      <c r="V61" s="405"/>
    </row>
    <row r="62" spans="1:22" ht="63.75">
      <c r="A62" s="407"/>
      <c r="B62" s="399"/>
      <c r="C62" s="173" t="str">
        <f>'5- Identificación de Riesgos'!D62</f>
        <v>Recibo de información fuera de tiempo</v>
      </c>
      <c r="D62" s="167"/>
      <c r="E62" s="289" t="s">
        <v>638</v>
      </c>
      <c r="F62" s="155" t="s">
        <v>299</v>
      </c>
      <c r="G62" s="155" t="s">
        <v>298</v>
      </c>
      <c r="H62" s="155" t="s">
        <v>299</v>
      </c>
      <c r="I62" s="155" t="s">
        <v>299</v>
      </c>
      <c r="J62" s="161">
        <f t="shared" si="2"/>
        <v>0.75</v>
      </c>
      <c r="K62" s="484"/>
      <c r="L62" s="155">
        <f>'5- Identificación de Riesgos'!I62</f>
        <v>0</v>
      </c>
      <c r="M62" s="161" t="s">
        <v>574</v>
      </c>
      <c r="N62" s="155" t="s">
        <v>298</v>
      </c>
      <c r="O62" s="155" t="s">
        <v>299</v>
      </c>
      <c r="P62" s="155" t="s">
        <v>299</v>
      </c>
      <c r="Q62" s="155" t="s">
        <v>299</v>
      </c>
      <c r="R62" s="161">
        <f t="shared" si="3"/>
        <v>0.75</v>
      </c>
      <c r="S62" s="487"/>
      <c r="T62" s="480"/>
      <c r="U62" s="398"/>
      <c r="V62" s="405"/>
    </row>
    <row r="63" spans="1:22" ht="63.75">
      <c r="A63" s="407"/>
      <c r="B63" s="399"/>
      <c r="C63" s="173" t="str">
        <f>'5- Identificación de Riesgos'!D63</f>
        <v>Operaciones no registradas</v>
      </c>
      <c r="D63" s="167"/>
      <c r="E63" s="289" t="s">
        <v>637</v>
      </c>
      <c r="F63" s="155" t="s">
        <v>298</v>
      </c>
      <c r="G63" s="155" t="s">
        <v>298</v>
      </c>
      <c r="H63" s="155" t="s">
        <v>299</v>
      </c>
      <c r="I63" s="155" t="s">
        <v>299</v>
      </c>
      <c r="J63" s="161">
        <f t="shared" si="2"/>
        <v>0.5</v>
      </c>
      <c r="K63" s="484"/>
      <c r="L63" s="155">
        <f>'5- Identificación de Riesgos'!I63</f>
        <v>0</v>
      </c>
      <c r="M63" s="177" t="s">
        <v>575</v>
      </c>
      <c r="N63" s="155" t="s">
        <v>298</v>
      </c>
      <c r="O63" s="155" t="s">
        <v>299</v>
      </c>
      <c r="P63" s="155" t="s">
        <v>299</v>
      </c>
      <c r="Q63" s="155"/>
      <c r="R63" s="161">
        <f t="shared" si="3"/>
        <v>0.65</v>
      </c>
      <c r="S63" s="487"/>
      <c r="T63" s="480"/>
      <c r="U63" s="398"/>
      <c r="V63" s="405"/>
    </row>
    <row r="64" spans="1:22" ht="51">
      <c r="A64" s="407"/>
      <c r="B64" s="399"/>
      <c r="C64" s="173" t="str">
        <f>'5- Identificación de Riesgos'!D64</f>
        <v xml:space="preserve">Registros errados </v>
      </c>
      <c r="D64" s="167"/>
      <c r="E64" s="289" t="s">
        <v>639</v>
      </c>
      <c r="F64" s="155" t="s">
        <v>298</v>
      </c>
      <c r="G64" s="155" t="s">
        <v>298</v>
      </c>
      <c r="H64" s="155" t="s">
        <v>299</v>
      </c>
      <c r="I64" s="155" t="s">
        <v>299</v>
      </c>
      <c r="J64" s="161">
        <f t="shared" si="2"/>
        <v>0.5</v>
      </c>
      <c r="K64" s="484"/>
      <c r="L64" s="155">
        <f>'5- Identificación de Riesgos'!I64</f>
        <v>0</v>
      </c>
      <c r="M64" s="177" t="s">
        <v>576</v>
      </c>
      <c r="N64" s="155" t="s">
        <v>298</v>
      </c>
      <c r="O64" s="155" t="s">
        <v>299</v>
      </c>
      <c r="P64" s="155" t="s">
        <v>299</v>
      </c>
      <c r="Q64" s="155" t="s">
        <v>299</v>
      </c>
      <c r="R64" s="161">
        <f t="shared" si="3"/>
        <v>0.75</v>
      </c>
      <c r="S64" s="487"/>
      <c r="T64" s="480"/>
      <c r="U64" s="398"/>
      <c r="V64" s="405"/>
    </row>
    <row r="65" spans="1:22">
      <c r="A65" s="407"/>
      <c r="B65" s="399"/>
      <c r="C65" s="173">
        <v>0</v>
      </c>
      <c r="D65" s="167"/>
      <c r="E65" s="165"/>
      <c r="F65" s="155"/>
      <c r="G65" s="155"/>
      <c r="H65" s="155"/>
      <c r="I65" s="155"/>
      <c r="J65" s="161">
        <f t="shared" si="2"/>
        <v>0</v>
      </c>
      <c r="K65" s="484"/>
      <c r="L65" s="155">
        <f>'5- Identificación de Riesgos'!I65</f>
        <v>0</v>
      </c>
      <c r="M65" s="177"/>
      <c r="N65" s="155"/>
      <c r="O65" s="155"/>
      <c r="P65" s="155"/>
      <c r="Q65" s="155"/>
      <c r="R65" s="161">
        <f t="shared" si="3"/>
        <v>0</v>
      </c>
      <c r="S65" s="487"/>
      <c r="T65" s="480"/>
      <c r="U65" s="398"/>
      <c r="V65" s="405"/>
    </row>
    <row r="66" spans="1:22">
      <c r="A66" s="407"/>
      <c r="B66" s="399"/>
      <c r="C66" s="173">
        <v>0</v>
      </c>
      <c r="D66" s="167"/>
      <c r="E66" s="165"/>
      <c r="F66" s="155"/>
      <c r="G66" s="155"/>
      <c r="H66" s="155"/>
      <c r="I66" s="155"/>
      <c r="J66" s="161">
        <f t="shared" si="2"/>
        <v>0</v>
      </c>
      <c r="K66" s="484"/>
      <c r="L66" s="155">
        <f>'5- Identificación de Riesgos'!I66</f>
        <v>0</v>
      </c>
      <c r="M66" s="177"/>
      <c r="N66" s="155"/>
      <c r="O66" s="155"/>
      <c r="P66" s="155"/>
      <c r="Q66" s="155"/>
      <c r="R66" s="161">
        <f t="shared" si="3"/>
        <v>0</v>
      </c>
      <c r="S66" s="487"/>
      <c r="T66" s="480"/>
      <c r="U66" s="398"/>
      <c r="V66" s="405"/>
    </row>
    <row r="67" spans="1:22">
      <c r="A67" s="407"/>
      <c r="B67" s="399"/>
      <c r="C67" s="173">
        <v>0</v>
      </c>
      <c r="D67" s="167"/>
      <c r="E67" s="165"/>
      <c r="F67" s="155"/>
      <c r="G67" s="155"/>
      <c r="H67" s="155"/>
      <c r="I67" s="155"/>
      <c r="J67" s="161">
        <f t="shared" si="2"/>
        <v>0</v>
      </c>
      <c r="K67" s="484"/>
      <c r="L67" s="155">
        <f>'5- Identificación de Riesgos'!I67</f>
        <v>0</v>
      </c>
      <c r="M67" s="177"/>
      <c r="N67" s="155"/>
      <c r="O67" s="155"/>
      <c r="P67" s="155"/>
      <c r="Q67" s="155"/>
      <c r="R67" s="161">
        <f t="shared" si="3"/>
        <v>0</v>
      </c>
      <c r="S67" s="487"/>
      <c r="T67" s="480"/>
      <c r="U67" s="398"/>
      <c r="V67" s="405"/>
    </row>
    <row r="68" spans="1:22">
      <c r="A68" s="407"/>
      <c r="B68" s="399"/>
      <c r="C68" s="173">
        <v>0</v>
      </c>
      <c r="D68" s="167"/>
      <c r="E68" s="165"/>
      <c r="F68" s="155"/>
      <c r="G68" s="155"/>
      <c r="H68" s="155"/>
      <c r="I68" s="155"/>
      <c r="J68" s="161">
        <f t="shared" si="2"/>
        <v>0</v>
      </c>
      <c r="K68" s="484"/>
      <c r="L68" s="155">
        <f>'5- Identificación de Riesgos'!I68</f>
        <v>0</v>
      </c>
      <c r="M68" s="177"/>
      <c r="N68" s="155"/>
      <c r="O68" s="155"/>
      <c r="P68" s="155"/>
      <c r="Q68" s="155"/>
      <c r="R68" s="161">
        <f t="shared" si="3"/>
        <v>0</v>
      </c>
      <c r="S68" s="487"/>
      <c r="T68" s="480"/>
      <c r="U68" s="398"/>
      <c r="V68" s="405"/>
    </row>
    <row r="69" spans="1:22" ht="15.75" thickBot="1">
      <c r="A69" s="408"/>
      <c r="B69" s="419"/>
      <c r="C69" s="174">
        <v>0</v>
      </c>
      <c r="D69" s="168"/>
      <c r="E69" s="175"/>
      <c r="F69" s="156"/>
      <c r="G69" s="156"/>
      <c r="H69" s="156"/>
      <c r="I69" s="156"/>
      <c r="J69" s="162">
        <f t="shared" si="2"/>
        <v>0</v>
      </c>
      <c r="K69" s="485"/>
      <c r="L69" s="156">
        <f>'5- Identificación de Riesgos'!I69</f>
        <v>0</v>
      </c>
      <c r="M69" s="178"/>
      <c r="N69" s="156"/>
      <c r="O69" s="156"/>
      <c r="P69" s="156"/>
      <c r="Q69" s="156"/>
      <c r="R69" s="162">
        <f t="shared" si="3"/>
        <v>0</v>
      </c>
      <c r="S69" s="488"/>
      <c r="T69" s="481"/>
      <c r="U69" s="409"/>
      <c r="V69" s="482"/>
    </row>
    <row r="70" spans="1:22" ht="57" customHeight="1">
      <c r="A70" s="433">
        <v>7</v>
      </c>
      <c r="B70" s="410" t="str">
        <f>'[5]5- Identificación de Riesgos'!B90</f>
        <v>Recibir dádivas o beneficios a nombre propio o de terceros para efectuar pagos sin el cumplimiento de requisitos legales, por valores diferentes, a terceros no autorizados o alterar información financiera</v>
      </c>
      <c r="C70" s="172" t="str">
        <f>'[5]5- Identificación de Riesgos'!D90</f>
        <v>1. Insuficientes programas de capacitación para la toma de conciencia debido al desconocimiento de l ley antisoborno (ISO 37001:2016), Plan Anticorrupción y  de los  valores y principios propios de la entidad.</v>
      </c>
      <c r="D70" s="169"/>
      <c r="E70" s="164" t="s">
        <v>327</v>
      </c>
      <c r="F70" s="154" t="s">
        <v>298</v>
      </c>
      <c r="G70" s="154" t="s">
        <v>298</v>
      </c>
      <c r="H70" s="154" t="s">
        <v>298</v>
      </c>
      <c r="I70" s="154" t="s">
        <v>299</v>
      </c>
      <c r="J70" s="160">
        <f t="shared" ref="J70:J79" si="4">COUNTIF(F70:I70,"SI")/4</f>
        <v>0.25</v>
      </c>
      <c r="K70" s="521">
        <f>AVERAGE(J70:J79)</f>
        <v>0.3</v>
      </c>
      <c r="L70" s="157" t="str">
        <f>'5- Identificación de Riesgos'!I70</f>
        <v>Afectación de reputacion,imagén,  credibilidad, satisfacción de usuarios y PI</v>
      </c>
      <c r="M70" s="164" t="s">
        <v>327</v>
      </c>
      <c r="N70" s="155" t="s">
        <v>298</v>
      </c>
      <c r="O70" s="155" t="s">
        <v>298</v>
      </c>
      <c r="P70" s="155" t="s">
        <v>299</v>
      </c>
      <c r="Q70" s="155"/>
      <c r="R70" s="160">
        <f t="shared" ref="R70:R79" si="5">SUM(COUNTIF(N70,"SI")*25%,COUNTIF(O70,"SI")*40%,COUNTIF(P70,"SI")*25%,COUNTIF(Q70,"SI")*10%)</f>
        <v>0.25</v>
      </c>
      <c r="S70" s="521">
        <f>AVERAGE(R70:R79)</f>
        <v>0.43000000000000005</v>
      </c>
      <c r="T70" s="522"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04" t="str">
        <f>CONCATENATE(VLOOKUP((LEFT(T70,LEN(T70)-4)&amp;LEFT(U70,LEN(U70)-4)),'9- Matriz de Calor '!$D$18:$E$42,2,0)," - ",RIGHT(T70,1)*RIGHT(U70,1))</f>
        <v>Alto  - 4</v>
      </c>
    </row>
    <row r="71" spans="1:22" ht="76.5">
      <c r="A71" s="434"/>
      <c r="B71" s="399"/>
      <c r="C71" s="173" t="str">
        <f>'[5]5- Identificación de Riesgos'!D91</f>
        <v xml:space="preserve">2. Desconocimiento y no aplicación del Código de Etica y Buen Gobierno.    </v>
      </c>
      <c r="D71" s="167"/>
      <c r="E71" s="165" t="s">
        <v>644</v>
      </c>
      <c r="F71" s="155" t="s">
        <v>298</v>
      </c>
      <c r="G71" s="155" t="s">
        <v>298</v>
      </c>
      <c r="H71" s="155" t="s">
        <v>298</v>
      </c>
      <c r="I71" s="155" t="s">
        <v>299</v>
      </c>
      <c r="J71" s="161">
        <f t="shared" si="4"/>
        <v>0.25</v>
      </c>
      <c r="K71" s="484"/>
      <c r="L71" s="155">
        <f>'5- Identificación de Riesgos'!I71</f>
        <v>0</v>
      </c>
      <c r="M71" s="194" t="s">
        <v>649</v>
      </c>
      <c r="N71" s="155" t="s">
        <v>298</v>
      </c>
      <c r="O71" s="155" t="s">
        <v>298</v>
      </c>
      <c r="P71" s="155" t="s">
        <v>299</v>
      </c>
      <c r="Q71" s="155" t="s">
        <v>299</v>
      </c>
      <c r="R71" s="161">
        <f t="shared" si="5"/>
        <v>0.35</v>
      </c>
      <c r="S71" s="484"/>
      <c r="T71" s="417"/>
      <c r="U71" s="398"/>
      <c r="V71" s="405"/>
    </row>
    <row r="72" spans="1:22" ht="90">
      <c r="A72" s="434"/>
      <c r="B72" s="399"/>
      <c r="C72" s="173" t="str">
        <f>'[5]5- Identificación de Riesgos'!D92</f>
        <v>3. Carencia de compromiso  y transparencia de los servidores judiciales</v>
      </c>
      <c r="D72" s="167"/>
      <c r="E72" s="165" t="s">
        <v>645</v>
      </c>
      <c r="F72" s="155" t="s">
        <v>298</v>
      </c>
      <c r="G72" s="155" t="s">
        <v>298</v>
      </c>
      <c r="H72" s="155" t="s">
        <v>298</v>
      </c>
      <c r="I72" s="155" t="s">
        <v>299</v>
      </c>
      <c r="J72" s="161">
        <f t="shared" si="4"/>
        <v>0.25</v>
      </c>
      <c r="K72" s="484"/>
      <c r="L72" s="155">
        <f>'5- Identificación de Riesgos'!I72</f>
        <v>0</v>
      </c>
      <c r="M72" s="166" t="s">
        <v>649</v>
      </c>
      <c r="N72" s="155" t="s">
        <v>299</v>
      </c>
      <c r="O72" s="155" t="s">
        <v>298</v>
      </c>
      <c r="P72" s="155" t="s">
        <v>299</v>
      </c>
      <c r="Q72" s="155" t="s">
        <v>299</v>
      </c>
      <c r="R72" s="161">
        <f t="shared" si="5"/>
        <v>0.6</v>
      </c>
      <c r="S72" s="484"/>
      <c r="T72" s="417"/>
      <c r="U72" s="398"/>
      <c r="V72" s="405"/>
    </row>
    <row r="73" spans="1:22" ht="83.25" customHeight="1">
      <c r="A73" s="434"/>
      <c r="B73" s="399"/>
      <c r="C73" s="173" t="str">
        <f>'[5]5- Identificación de Riesgos'!D93</f>
        <v>4. Deficiencia de  controles en el trámite  de los documentos</v>
      </c>
      <c r="D73" s="167"/>
      <c r="E73" s="165" t="s">
        <v>646</v>
      </c>
      <c r="F73" s="155" t="s">
        <v>298</v>
      </c>
      <c r="G73" s="155" t="s">
        <v>298</v>
      </c>
      <c r="H73" s="155" t="s">
        <v>298</v>
      </c>
      <c r="I73" s="155" t="s">
        <v>299</v>
      </c>
      <c r="J73" s="161">
        <f t="shared" si="4"/>
        <v>0.25</v>
      </c>
      <c r="K73" s="484"/>
      <c r="L73" s="155">
        <f>'5- Identificación de Riesgos'!I73</f>
        <v>0</v>
      </c>
      <c r="M73" s="166" t="s">
        <v>649</v>
      </c>
      <c r="N73" s="155" t="s">
        <v>298</v>
      </c>
      <c r="O73" s="155" t="s">
        <v>298</v>
      </c>
      <c r="P73" s="155" t="s">
        <v>299</v>
      </c>
      <c r="Q73" s="155" t="s">
        <v>299</v>
      </c>
      <c r="R73" s="161">
        <f t="shared" si="5"/>
        <v>0.35</v>
      </c>
      <c r="S73" s="484"/>
      <c r="T73" s="417"/>
      <c r="U73" s="398"/>
      <c r="V73" s="405"/>
    </row>
    <row r="74" spans="1:22" ht="87.75" customHeight="1">
      <c r="A74" s="434"/>
      <c r="B74" s="399"/>
      <c r="C74" s="173" t="str">
        <f>'[5]5- Identificación de Riesgos'!D94</f>
        <v xml:space="preserve">5. No aplicación adecuad de los procedimientos de control </v>
      </c>
      <c r="D74" s="167"/>
      <c r="E74" s="165" t="s">
        <v>647</v>
      </c>
      <c r="F74" s="155" t="s">
        <v>298</v>
      </c>
      <c r="G74" s="155" t="s">
        <v>298</v>
      </c>
      <c r="H74" s="155" t="s">
        <v>298</v>
      </c>
      <c r="I74" s="155" t="s">
        <v>299</v>
      </c>
      <c r="J74" s="161">
        <f t="shared" si="4"/>
        <v>0.25</v>
      </c>
      <c r="K74" s="484"/>
      <c r="L74" s="155">
        <f>'5- Identificación de Riesgos'!I74</f>
        <v>0</v>
      </c>
      <c r="M74" s="166" t="s">
        <v>649</v>
      </c>
      <c r="N74" s="155" t="s">
        <v>298</v>
      </c>
      <c r="O74" s="155" t="s">
        <v>298</v>
      </c>
      <c r="P74" s="155" t="s">
        <v>299</v>
      </c>
      <c r="Q74" s="155" t="s">
        <v>299</v>
      </c>
      <c r="R74" s="161">
        <f t="shared" si="5"/>
        <v>0.35</v>
      </c>
      <c r="S74" s="484"/>
      <c r="T74" s="417"/>
      <c r="U74" s="398"/>
      <c r="V74" s="405"/>
    </row>
    <row r="75" spans="1:22" ht="63.75" customHeight="1">
      <c r="A75" s="434"/>
      <c r="B75" s="399"/>
      <c r="C75" s="173" t="str">
        <f>'[5]5- Identificación de Riesgos'!D95</f>
        <v>6. Falta de control del responsable del manejo de las claves y mecanismos de seguridad electrónica.</v>
      </c>
      <c r="D75" s="167"/>
      <c r="E75" s="165" t="s">
        <v>648</v>
      </c>
      <c r="F75" s="155" t="s">
        <v>298</v>
      </c>
      <c r="G75" s="155" t="s">
        <v>298</v>
      </c>
      <c r="H75" s="155" t="s">
        <v>298</v>
      </c>
      <c r="I75" s="155" t="s">
        <v>299</v>
      </c>
      <c r="J75" s="161">
        <f t="shared" si="4"/>
        <v>0.25</v>
      </c>
      <c r="K75" s="484"/>
      <c r="L75" s="155">
        <f>'5- Identificación de Riesgos'!I75</f>
        <v>0</v>
      </c>
      <c r="M75" s="166" t="s">
        <v>649</v>
      </c>
      <c r="N75" s="155" t="s">
        <v>298</v>
      </c>
      <c r="O75" s="155" t="s">
        <v>298</v>
      </c>
      <c r="P75" s="155" t="s">
        <v>299</v>
      </c>
      <c r="Q75" s="155" t="s">
        <v>299</v>
      </c>
      <c r="R75" s="161">
        <f t="shared" si="5"/>
        <v>0.35</v>
      </c>
      <c r="S75" s="484"/>
      <c r="T75" s="417"/>
      <c r="U75" s="398"/>
      <c r="V75" s="405"/>
    </row>
    <row r="76" spans="1:22" ht="90">
      <c r="A76" s="434"/>
      <c r="B76" s="399"/>
      <c r="C76" s="173" t="str">
        <f>'[5]5- Identificación de Riesgos'!D96</f>
        <v xml:space="preserve">7. Falta de control  en el proceso de gestion y transporte de los mismos. </v>
      </c>
      <c r="D76" s="167"/>
      <c r="E76" s="165" t="s">
        <v>643</v>
      </c>
      <c r="F76" s="155" t="s">
        <v>298</v>
      </c>
      <c r="G76" s="155" t="s">
        <v>298</v>
      </c>
      <c r="H76" s="155" t="s">
        <v>298</v>
      </c>
      <c r="I76" s="155" t="s">
        <v>299</v>
      </c>
      <c r="J76" s="161">
        <f t="shared" si="4"/>
        <v>0.25</v>
      </c>
      <c r="K76" s="484"/>
      <c r="L76" s="155">
        <f>'5- Identificación de Riesgos'!I76</f>
        <v>0</v>
      </c>
      <c r="M76" s="166" t="s">
        <v>649</v>
      </c>
      <c r="N76" s="155" t="s">
        <v>298</v>
      </c>
      <c r="O76" s="155" t="s">
        <v>298</v>
      </c>
      <c r="P76" s="155" t="s">
        <v>299</v>
      </c>
      <c r="Q76" s="155" t="s">
        <v>299</v>
      </c>
      <c r="R76" s="161">
        <f t="shared" si="5"/>
        <v>0.35</v>
      </c>
      <c r="S76" s="484"/>
      <c r="T76" s="417"/>
      <c r="U76" s="398"/>
      <c r="V76" s="405"/>
    </row>
    <row r="77" spans="1:22" ht="39" customHeight="1">
      <c r="A77" s="434"/>
      <c r="B77" s="399"/>
      <c r="C77" s="173" t="str">
        <f>'[5]5- Identificación de Riesgos'!D97</f>
        <v>8. Falsificación de las firmas autorizadas y sellos.</v>
      </c>
      <c r="D77" s="167"/>
      <c r="E77" s="165" t="s">
        <v>642</v>
      </c>
      <c r="F77" s="155" t="s">
        <v>298</v>
      </c>
      <c r="G77" s="155" t="s">
        <v>298</v>
      </c>
      <c r="H77" s="155" t="s">
        <v>299</v>
      </c>
      <c r="I77" s="155" t="s">
        <v>299</v>
      </c>
      <c r="J77" s="161">
        <f t="shared" si="4"/>
        <v>0.5</v>
      </c>
      <c r="K77" s="484"/>
      <c r="L77" s="155">
        <f>'5- Identificación de Riesgos'!I77</f>
        <v>0</v>
      </c>
      <c r="M77" s="166" t="s">
        <v>649</v>
      </c>
      <c r="N77" s="155" t="s">
        <v>298</v>
      </c>
      <c r="O77" s="155" t="s">
        <v>298</v>
      </c>
      <c r="P77" s="155" t="s">
        <v>299</v>
      </c>
      <c r="Q77" s="155" t="s">
        <v>299</v>
      </c>
      <c r="R77" s="161">
        <f t="shared" si="5"/>
        <v>0.35</v>
      </c>
      <c r="S77" s="484"/>
      <c r="T77" s="417"/>
      <c r="U77" s="398"/>
      <c r="V77" s="405"/>
    </row>
    <row r="78" spans="1:22" ht="90">
      <c r="A78" s="434"/>
      <c r="B78" s="399"/>
      <c r="C78" s="173" t="str">
        <f>'[5]5- Identificación de Riesgos'!D98</f>
        <v>9. Adulteración, modificación, falsificación de documentos, datos  y/o ingreso de información en los sistemas de personas, que no tienen  vínculo laboral o contractual, compromiso de pago de otra índole.</v>
      </c>
      <c r="D78" s="167"/>
      <c r="E78" s="167" t="s">
        <v>641</v>
      </c>
      <c r="F78" s="155" t="s">
        <v>298</v>
      </c>
      <c r="G78" s="155" t="s">
        <v>298</v>
      </c>
      <c r="H78" s="155" t="s">
        <v>299</v>
      </c>
      <c r="I78" s="155" t="s">
        <v>299</v>
      </c>
      <c r="J78" s="161">
        <f t="shared" si="4"/>
        <v>0.5</v>
      </c>
      <c r="K78" s="484"/>
      <c r="L78" s="155">
        <f>'5- Identificación de Riesgos'!I78</f>
        <v>0</v>
      </c>
      <c r="M78" s="166" t="s">
        <v>649</v>
      </c>
      <c r="N78" s="155" t="s">
        <v>298</v>
      </c>
      <c r="O78" s="155" t="s">
        <v>298</v>
      </c>
      <c r="P78" s="155" t="s">
        <v>299</v>
      </c>
      <c r="Q78" s="155" t="s">
        <v>299</v>
      </c>
      <c r="R78" s="161">
        <f t="shared" si="5"/>
        <v>0.35</v>
      </c>
      <c r="S78" s="484"/>
      <c r="T78" s="417"/>
      <c r="U78" s="398"/>
      <c r="V78" s="405"/>
    </row>
    <row r="79" spans="1:22" ht="90.75" thickBot="1">
      <c r="A79" s="435"/>
      <c r="B79" s="419"/>
      <c r="C79" s="174" t="str">
        <f>'[5]5- Identificación de Riesgos'!D99</f>
        <v xml:space="preserve">10. Incumplimiento a los procesos duales en los pagos </v>
      </c>
      <c r="D79" s="168"/>
      <c r="E79" s="290" t="s">
        <v>640</v>
      </c>
      <c r="F79" s="156" t="s">
        <v>298</v>
      </c>
      <c r="G79" s="156" t="s">
        <v>298</v>
      </c>
      <c r="H79" s="156" t="s">
        <v>298</v>
      </c>
      <c r="I79" s="156" t="s">
        <v>299</v>
      </c>
      <c r="J79" s="162">
        <f t="shared" si="4"/>
        <v>0.25</v>
      </c>
      <c r="K79" s="485"/>
      <c r="L79" s="156">
        <f>'5- Identificación de Riesgos'!I79</f>
        <v>0</v>
      </c>
      <c r="M79" s="176" t="s">
        <v>649</v>
      </c>
      <c r="N79" s="156" t="s">
        <v>299</v>
      </c>
      <c r="O79" s="156" t="s">
        <v>299</v>
      </c>
      <c r="P79" s="156" t="s">
        <v>299</v>
      </c>
      <c r="Q79" s="156" t="s">
        <v>299</v>
      </c>
      <c r="R79" s="162">
        <f t="shared" si="5"/>
        <v>1</v>
      </c>
      <c r="S79" s="485"/>
      <c r="T79" s="418"/>
      <c r="U79" s="409"/>
      <c r="V79" s="482"/>
    </row>
    <row r="80" spans="1:22" ht="38.25">
      <c r="A80" s="433">
        <v>8</v>
      </c>
      <c r="B80" s="524" t="str">
        <f>'5- Identificación de Riesgos'!B80</f>
        <v xml:space="preserve">posibilidad que se pague la pila extemporaneamente, generando intereses de mora, y desprotección  en salud  y riesgos profesionales  de los servidores judiciales, y pago de intereses de mora para la entidad.     </v>
      </c>
      <c r="C80" s="527" t="str">
        <f>'5- Identificación de Riesgos'!D80</f>
        <v>1. Retrasos en la liquidación de nómina, de seguridad social y parafiscales. 2. Inconsistencia por error en la liquidación. cambio en la legislación y mecanismos para liquidación y pago de aportes. 4 falta de apropiación presupuestal. Inexperiencia en el personal encargada del ttrámite de la Pila</v>
      </c>
      <c r="D80" s="169"/>
      <c r="E80" s="191" t="s">
        <v>591</v>
      </c>
      <c r="F80" s="157" t="s">
        <v>299</v>
      </c>
      <c r="G80" s="157" t="s">
        <v>299</v>
      </c>
      <c r="H80" s="157" t="s">
        <v>299</v>
      </c>
      <c r="I80" s="157" t="s">
        <v>299</v>
      </c>
      <c r="J80" s="160">
        <f t="shared" ref="J80:J99" si="6">COUNTIF(F80:I80,"SI")/4</f>
        <v>1</v>
      </c>
      <c r="K80" s="521">
        <f>AVERAGE(J80:J89)</f>
        <v>0.4</v>
      </c>
      <c r="L80" s="157">
        <v>0</v>
      </c>
      <c r="M80" s="191" t="s">
        <v>681</v>
      </c>
      <c r="N80" s="155" t="s">
        <v>298</v>
      </c>
      <c r="O80" s="155" t="s">
        <v>298</v>
      </c>
      <c r="P80" s="155" t="s">
        <v>299</v>
      </c>
      <c r="Q80" s="155" t="s">
        <v>299</v>
      </c>
      <c r="R80" s="160">
        <f t="shared" ref="R80:R99" si="7">SUM(COUNTIF(N80,"SI")*25%,COUNTIF(O80,"SI")*40%,COUNTIF(P80,"SI")*25%,COUNTIF(Q80,"SI")*10%)</f>
        <v>0.35</v>
      </c>
      <c r="S80" s="521">
        <f>AVERAGE(R80:R89)</f>
        <v>0.21000000000000002</v>
      </c>
      <c r="T80" s="522"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Alta - 5</v>
      </c>
      <c r="U80" s="39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Leve - 1</v>
      </c>
      <c r="V80" s="404" t="str">
        <f>CONCATENATE(VLOOKUP((LEFT(T80,LEN(T80)-4)&amp;LEFT(U80,LEN(U80)-4)),'9- Matriz de Calor '!$D$18:$E$42,2,0)," - ",RIGHT(T80,1)*RIGHT(U80,1))</f>
        <v>Alto - 5</v>
      </c>
    </row>
    <row r="81" spans="1:22">
      <c r="A81" s="434"/>
      <c r="B81" s="525"/>
      <c r="C81" s="528"/>
      <c r="D81" s="167"/>
      <c r="E81" s="192" t="s">
        <v>592</v>
      </c>
      <c r="F81" s="157" t="s">
        <v>299</v>
      </c>
      <c r="G81" s="157" t="s">
        <v>299</v>
      </c>
      <c r="H81" s="157" t="s">
        <v>299</v>
      </c>
      <c r="I81" s="157" t="s">
        <v>299</v>
      </c>
      <c r="J81" s="161">
        <f t="shared" si="6"/>
        <v>1</v>
      </c>
      <c r="K81" s="484"/>
      <c r="L81" s="155">
        <v>0</v>
      </c>
      <c r="M81" s="194"/>
      <c r="N81" s="155" t="s">
        <v>299</v>
      </c>
      <c r="O81" s="155" t="s">
        <v>299</v>
      </c>
      <c r="P81" s="155" t="s">
        <v>299</v>
      </c>
      <c r="Q81" s="155" t="s">
        <v>299</v>
      </c>
      <c r="R81" s="161">
        <f t="shared" si="7"/>
        <v>1</v>
      </c>
      <c r="S81" s="484"/>
      <c r="T81" s="417"/>
      <c r="U81" s="398"/>
      <c r="V81" s="405"/>
    </row>
    <row r="82" spans="1:22" ht="25.5">
      <c r="A82" s="434"/>
      <c r="B82" s="525"/>
      <c r="C82" s="528"/>
      <c r="D82" s="167"/>
      <c r="E82" s="193" t="s">
        <v>593</v>
      </c>
      <c r="F82" s="157" t="s">
        <v>299</v>
      </c>
      <c r="G82" s="157" t="s">
        <v>299</v>
      </c>
      <c r="H82" s="157" t="s">
        <v>299</v>
      </c>
      <c r="I82" s="157" t="s">
        <v>299</v>
      </c>
      <c r="J82" s="161">
        <f t="shared" si="6"/>
        <v>1</v>
      </c>
      <c r="K82" s="484"/>
      <c r="L82" s="155">
        <v>0</v>
      </c>
      <c r="M82" s="193" t="s">
        <v>593</v>
      </c>
      <c r="N82" s="155" t="s">
        <v>298</v>
      </c>
      <c r="O82" s="155" t="s">
        <v>299</v>
      </c>
      <c r="P82" s="155" t="s">
        <v>299</v>
      </c>
      <c r="Q82" s="155" t="s">
        <v>299</v>
      </c>
      <c r="R82" s="161">
        <f t="shared" si="7"/>
        <v>0.75</v>
      </c>
      <c r="S82" s="484"/>
      <c r="T82" s="417"/>
      <c r="U82" s="398"/>
      <c r="V82" s="405"/>
    </row>
    <row r="83" spans="1:22">
      <c r="A83" s="434"/>
      <c r="B83" s="525"/>
      <c r="C83" s="528"/>
      <c r="D83" s="167"/>
      <c r="E83" s="193" t="s">
        <v>594</v>
      </c>
      <c r="F83" s="157" t="s">
        <v>299</v>
      </c>
      <c r="G83" s="157" t="s">
        <v>299</v>
      </c>
      <c r="H83" s="157" t="s">
        <v>299</v>
      </c>
      <c r="I83" s="157" t="s">
        <v>299</v>
      </c>
      <c r="J83" s="161">
        <f t="shared" si="6"/>
        <v>1</v>
      </c>
      <c r="K83" s="484"/>
      <c r="L83" s="155">
        <v>0</v>
      </c>
      <c r="M83" s="166"/>
      <c r="N83" s="155"/>
      <c r="O83" s="155"/>
      <c r="P83" s="155"/>
      <c r="Q83" s="155"/>
      <c r="R83" s="161">
        <f t="shared" si="7"/>
        <v>0</v>
      </c>
      <c r="S83" s="484"/>
      <c r="T83" s="417"/>
      <c r="U83" s="398"/>
      <c r="V83" s="405"/>
    </row>
    <row r="84" spans="1:22">
      <c r="A84" s="434"/>
      <c r="B84" s="525"/>
      <c r="C84" s="528"/>
      <c r="D84" s="167"/>
      <c r="E84" s="165"/>
      <c r="F84" s="155"/>
      <c r="G84" s="155"/>
      <c r="H84" s="155"/>
      <c r="I84" s="155"/>
      <c r="J84" s="161">
        <f t="shared" si="6"/>
        <v>0</v>
      </c>
      <c r="K84" s="484"/>
      <c r="L84" s="155">
        <v>0</v>
      </c>
      <c r="M84" s="166"/>
      <c r="N84" s="155"/>
      <c r="O84" s="155"/>
      <c r="P84" s="155"/>
      <c r="Q84" s="155"/>
      <c r="R84" s="161">
        <f t="shared" si="7"/>
        <v>0</v>
      </c>
      <c r="S84" s="484"/>
      <c r="T84" s="417"/>
      <c r="U84" s="398"/>
      <c r="V84" s="405"/>
    </row>
    <row r="85" spans="1:22" ht="30" customHeight="1">
      <c r="A85" s="434"/>
      <c r="B85" s="525"/>
      <c r="C85" s="528"/>
      <c r="D85" s="167"/>
      <c r="E85" s="165"/>
      <c r="F85" s="155"/>
      <c r="G85" s="155"/>
      <c r="H85" s="155"/>
      <c r="I85" s="155"/>
      <c r="J85" s="161">
        <f t="shared" si="6"/>
        <v>0</v>
      </c>
      <c r="K85" s="484"/>
      <c r="L85" s="155">
        <v>0</v>
      </c>
      <c r="M85" s="166"/>
      <c r="N85" s="155"/>
      <c r="O85" s="155"/>
      <c r="P85" s="155"/>
      <c r="Q85" s="155"/>
      <c r="R85" s="161">
        <f t="shared" si="7"/>
        <v>0</v>
      </c>
      <c r="S85" s="484"/>
      <c r="T85" s="417"/>
      <c r="U85" s="398"/>
      <c r="V85" s="405"/>
    </row>
    <row r="86" spans="1:22" ht="30" customHeight="1">
      <c r="A86" s="434"/>
      <c r="B86" s="525"/>
      <c r="C86" s="528"/>
      <c r="D86" s="167"/>
      <c r="E86" s="165"/>
      <c r="F86" s="155"/>
      <c r="G86" s="155"/>
      <c r="H86" s="155"/>
      <c r="I86" s="155"/>
      <c r="J86" s="161">
        <f t="shared" si="6"/>
        <v>0</v>
      </c>
      <c r="K86" s="484"/>
      <c r="L86" s="155">
        <v>0</v>
      </c>
      <c r="M86" s="166"/>
      <c r="N86" s="155"/>
      <c r="O86" s="155"/>
      <c r="P86" s="155"/>
      <c r="Q86" s="155"/>
      <c r="R86" s="161">
        <f t="shared" si="7"/>
        <v>0</v>
      </c>
      <c r="S86" s="484"/>
      <c r="T86" s="417"/>
      <c r="U86" s="398"/>
      <c r="V86" s="405"/>
    </row>
    <row r="87" spans="1:22">
      <c r="A87" s="434"/>
      <c r="B87" s="525"/>
      <c r="C87" s="528"/>
      <c r="D87" s="167"/>
      <c r="E87" s="165"/>
      <c r="F87" s="155"/>
      <c r="G87" s="155"/>
      <c r="H87" s="155"/>
      <c r="I87" s="155"/>
      <c r="J87" s="161">
        <f t="shared" si="6"/>
        <v>0</v>
      </c>
      <c r="K87" s="484"/>
      <c r="L87" s="155">
        <v>0</v>
      </c>
      <c r="M87" s="166"/>
      <c r="N87" s="155"/>
      <c r="O87" s="155"/>
      <c r="P87" s="155"/>
      <c r="Q87" s="155"/>
      <c r="R87" s="161">
        <f t="shared" si="7"/>
        <v>0</v>
      </c>
      <c r="S87" s="484"/>
      <c r="T87" s="417"/>
      <c r="U87" s="398"/>
      <c r="V87" s="405"/>
    </row>
    <row r="88" spans="1:22" ht="60" customHeight="1">
      <c r="A88" s="434"/>
      <c r="B88" s="525"/>
      <c r="C88" s="528"/>
      <c r="D88" s="167"/>
      <c r="E88" s="167"/>
      <c r="F88" s="155"/>
      <c r="G88" s="155"/>
      <c r="H88" s="155"/>
      <c r="I88" s="155"/>
      <c r="J88" s="161">
        <f t="shared" si="6"/>
        <v>0</v>
      </c>
      <c r="K88" s="484"/>
      <c r="L88" s="155">
        <v>0</v>
      </c>
      <c r="M88" s="166"/>
      <c r="N88" s="155"/>
      <c r="O88" s="155"/>
      <c r="P88" s="155"/>
      <c r="Q88" s="155"/>
      <c r="R88" s="161">
        <f t="shared" si="7"/>
        <v>0</v>
      </c>
      <c r="S88" s="484"/>
      <c r="T88" s="417"/>
      <c r="U88" s="398"/>
      <c r="V88" s="405"/>
    </row>
    <row r="89" spans="1:22" ht="15.75" thickBot="1">
      <c r="A89" s="435"/>
      <c r="B89" s="526"/>
      <c r="C89" s="529"/>
      <c r="D89" s="168"/>
      <c r="E89" s="175"/>
      <c r="F89" s="156"/>
      <c r="G89" s="156"/>
      <c r="H89" s="156"/>
      <c r="I89" s="156"/>
      <c r="J89" s="162">
        <f t="shared" si="6"/>
        <v>0</v>
      </c>
      <c r="K89" s="485"/>
      <c r="L89" s="156">
        <v>0</v>
      </c>
      <c r="M89" s="176"/>
      <c r="N89" s="156"/>
      <c r="O89" s="156"/>
      <c r="P89" s="156"/>
      <c r="Q89" s="156"/>
      <c r="R89" s="162">
        <f t="shared" si="7"/>
        <v>0</v>
      </c>
      <c r="S89" s="485"/>
      <c r="T89" s="418"/>
      <c r="U89" s="409"/>
      <c r="V89" s="482"/>
    </row>
    <row r="90" spans="1:22" ht="76.5">
      <c r="A90" s="433">
        <v>9</v>
      </c>
      <c r="B90" s="410" t="str">
        <f>'5- Identificación de Riesgos'!B98</f>
        <v xml:space="preserve">Posibilidad de pagar inoportunamente los gastos de funcionamiento en Inversión por falta de PAC </v>
      </c>
      <c r="C90" s="527" t="str">
        <f>'5- Identificación de Riesgos'!D90</f>
        <v xml:space="preserve">1. demora en la radicación por las diferentes dependencias de la Desaj, para generar pagos a los contratistas, gastos de personal, gastos generales y demás pagos de la Entidad, 2. insufdiciencia de PAC para el cumplimiento de las obligaciones económica frente a terceros , 3. incumplimiento de los requisitos que debe exigir los supervisores de los contratos, para poder autorizar el pago de la factura de compra, por adquisición de bienes y servicios. 4. Ausencia o inconsistencia en la información de la cuenta bancaria, reportado por talento humano para el pago de la nomina a beneficiario final    </v>
      </c>
      <c r="D90" s="169"/>
      <c r="E90" s="291" t="s">
        <v>675</v>
      </c>
      <c r="F90" s="157" t="s">
        <v>298</v>
      </c>
      <c r="G90" s="157" t="s">
        <v>298</v>
      </c>
      <c r="H90" s="157" t="s">
        <v>299</v>
      </c>
      <c r="I90" s="157" t="s">
        <v>299</v>
      </c>
      <c r="J90" s="160">
        <f t="shared" si="6"/>
        <v>0.5</v>
      </c>
      <c r="K90" s="521">
        <f>AVERAGE(J90:J99)</f>
        <v>0.17499999999999999</v>
      </c>
      <c r="L90" s="157">
        <v>0</v>
      </c>
      <c r="M90" s="194" t="s">
        <v>675</v>
      </c>
      <c r="N90" s="155" t="s">
        <v>298</v>
      </c>
      <c r="O90" s="155" t="s">
        <v>298</v>
      </c>
      <c r="P90" s="155" t="s">
        <v>299</v>
      </c>
      <c r="Q90" s="155" t="s">
        <v>299</v>
      </c>
      <c r="R90" s="160">
        <f t="shared" si="7"/>
        <v>0.35</v>
      </c>
      <c r="S90" s="521">
        <f>AVERAGE(R90:R99)</f>
        <v>0.12999999999999998</v>
      </c>
      <c r="T90" s="522"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65"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Leve - 1</v>
      </c>
      <c r="V90" s="523" t="str">
        <f>CONCATENATE(VLOOKUP((LEFT(T90,LEN(T90)-4)&amp;LEFT(U90,LEN(U90)-4)),'9- Matriz de Calor '!$D$18:$E$42,2,0)," - ",RIGHT(T90,1)*RIGHT(U90,1))</f>
        <v>Bajo - 1</v>
      </c>
    </row>
    <row r="91" spans="1:22" ht="45">
      <c r="A91" s="434"/>
      <c r="B91" s="399"/>
      <c r="C91" s="528"/>
      <c r="D91" s="167"/>
      <c r="E91" s="292" t="s">
        <v>676</v>
      </c>
      <c r="F91" s="157" t="s">
        <v>298</v>
      </c>
      <c r="G91" s="157" t="s">
        <v>298</v>
      </c>
      <c r="H91" s="157" t="s">
        <v>299</v>
      </c>
      <c r="I91" s="157" t="s">
        <v>299</v>
      </c>
      <c r="J91" s="161">
        <f t="shared" si="6"/>
        <v>0.5</v>
      </c>
      <c r="K91" s="484"/>
      <c r="L91" s="155">
        <v>0</v>
      </c>
      <c r="M91" s="166" t="s">
        <v>676</v>
      </c>
      <c r="N91" s="155" t="s">
        <v>298</v>
      </c>
      <c r="O91" s="155" t="s">
        <v>298</v>
      </c>
      <c r="P91" s="155" t="s">
        <v>299</v>
      </c>
      <c r="Q91" s="155" t="s">
        <v>299</v>
      </c>
      <c r="R91" s="161">
        <f t="shared" si="7"/>
        <v>0.35</v>
      </c>
      <c r="S91" s="484"/>
      <c r="T91" s="417"/>
      <c r="U91" s="399"/>
      <c r="V91" s="444"/>
    </row>
    <row r="92" spans="1:22" ht="49.5" customHeight="1">
      <c r="A92" s="434"/>
      <c r="B92" s="399"/>
      <c r="C92" s="528"/>
      <c r="D92" s="167"/>
      <c r="E92" s="293" t="s">
        <v>677</v>
      </c>
      <c r="F92" s="157" t="s">
        <v>299</v>
      </c>
      <c r="G92" s="157" t="s">
        <v>298</v>
      </c>
      <c r="H92" s="157" t="s">
        <v>299</v>
      </c>
      <c r="I92" s="157" t="s">
        <v>299</v>
      </c>
      <c r="J92" s="161">
        <f t="shared" si="6"/>
        <v>0.75</v>
      </c>
      <c r="K92" s="484"/>
      <c r="L92" s="155">
        <v>0</v>
      </c>
      <c r="M92" s="166" t="s">
        <v>677</v>
      </c>
      <c r="N92" s="155" t="s">
        <v>299</v>
      </c>
      <c r="O92" s="155" t="s">
        <v>298</v>
      </c>
      <c r="P92" s="155" t="s">
        <v>299</v>
      </c>
      <c r="Q92" s="155" t="s">
        <v>299</v>
      </c>
      <c r="R92" s="161">
        <f t="shared" si="7"/>
        <v>0.6</v>
      </c>
      <c r="S92" s="484"/>
      <c r="T92" s="417"/>
      <c r="U92" s="399"/>
      <c r="V92" s="444"/>
    </row>
    <row r="93" spans="1:22">
      <c r="A93" s="434"/>
      <c r="B93" s="399"/>
      <c r="C93" s="528"/>
      <c r="D93" s="167"/>
      <c r="E93" s="165"/>
      <c r="F93" s="155"/>
      <c r="G93" s="155"/>
      <c r="H93" s="155"/>
      <c r="I93" s="155"/>
      <c r="J93" s="161">
        <f t="shared" si="6"/>
        <v>0</v>
      </c>
      <c r="K93" s="484"/>
      <c r="L93" s="155">
        <v>0</v>
      </c>
      <c r="M93" s="166"/>
      <c r="N93" s="155"/>
      <c r="O93" s="155"/>
      <c r="P93" s="155"/>
      <c r="Q93" s="155"/>
      <c r="R93" s="161">
        <f t="shared" si="7"/>
        <v>0</v>
      </c>
      <c r="S93" s="484"/>
      <c r="T93" s="417"/>
      <c r="U93" s="399"/>
      <c r="V93" s="444"/>
    </row>
    <row r="94" spans="1:22">
      <c r="A94" s="434"/>
      <c r="B94" s="399"/>
      <c r="C94" s="528"/>
      <c r="D94" s="167"/>
      <c r="E94" s="165"/>
      <c r="F94" s="155"/>
      <c r="G94" s="155"/>
      <c r="H94" s="155"/>
      <c r="I94" s="155"/>
      <c r="J94" s="161">
        <f t="shared" si="6"/>
        <v>0</v>
      </c>
      <c r="K94" s="484"/>
      <c r="L94" s="155">
        <v>0</v>
      </c>
      <c r="M94" s="166"/>
      <c r="N94" s="155"/>
      <c r="O94" s="155"/>
      <c r="P94" s="155"/>
      <c r="Q94" s="155"/>
      <c r="R94" s="161">
        <f t="shared" si="7"/>
        <v>0</v>
      </c>
      <c r="S94" s="484"/>
      <c r="T94" s="417"/>
      <c r="U94" s="399"/>
      <c r="V94" s="444"/>
    </row>
    <row r="95" spans="1:22">
      <c r="A95" s="434"/>
      <c r="B95" s="399"/>
      <c r="C95" s="528"/>
      <c r="D95" s="167"/>
      <c r="E95" s="165"/>
      <c r="F95" s="155"/>
      <c r="G95" s="155"/>
      <c r="H95" s="155"/>
      <c r="I95" s="155"/>
      <c r="J95" s="161">
        <f t="shared" si="6"/>
        <v>0</v>
      </c>
      <c r="K95" s="484"/>
      <c r="L95" s="155">
        <v>0</v>
      </c>
      <c r="M95" s="166"/>
      <c r="N95" s="155"/>
      <c r="O95" s="155"/>
      <c r="P95" s="155"/>
      <c r="Q95" s="155"/>
      <c r="R95" s="161">
        <f t="shared" si="7"/>
        <v>0</v>
      </c>
      <c r="S95" s="484"/>
      <c r="T95" s="417"/>
      <c r="U95" s="399"/>
      <c r="V95" s="444"/>
    </row>
    <row r="96" spans="1:22">
      <c r="A96" s="434"/>
      <c r="B96" s="399"/>
      <c r="C96" s="528"/>
      <c r="D96" s="167"/>
      <c r="E96" s="165"/>
      <c r="F96" s="155"/>
      <c r="G96" s="155"/>
      <c r="H96" s="155"/>
      <c r="I96" s="155"/>
      <c r="J96" s="161">
        <f t="shared" si="6"/>
        <v>0</v>
      </c>
      <c r="K96" s="484"/>
      <c r="L96" s="155">
        <v>0</v>
      </c>
      <c r="M96" s="166"/>
      <c r="N96" s="155"/>
      <c r="O96" s="155"/>
      <c r="P96" s="155"/>
      <c r="Q96" s="155"/>
      <c r="R96" s="161">
        <f t="shared" si="7"/>
        <v>0</v>
      </c>
      <c r="S96" s="484"/>
      <c r="T96" s="417"/>
      <c r="U96" s="399"/>
      <c r="V96" s="444"/>
    </row>
    <row r="97" spans="1:22">
      <c r="A97" s="434"/>
      <c r="B97" s="399"/>
      <c r="C97" s="528"/>
      <c r="D97" s="167"/>
      <c r="E97" s="165"/>
      <c r="F97" s="155"/>
      <c r="G97" s="155"/>
      <c r="H97" s="155"/>
      <c r="I97" s="155"/>
      <c r="J97" s="161">
        <f t="shared" si="6"/>
        <v>0</v>
      </c>
      <c r="K97" s="484"/>
      <c r="L97" s="155">
        <v>0</v>
      </c>
      <c r="M97" s="166"/>
      <c r="N97" s="155"/>
      <c r="O97" s="155"/>
      <c r="P97" s="155"/>
      <c r="Q97" s="155"/>
      <c r="R97" s="161">
        <f t="shared" si="7"/>
        <v>0</v>
      </c>
      <c r="S97" s="484"/>
      <c r="T97" s="417"/>
      <c r="U97" s="399"/>
      <c r="V97" s="444"/>
    </row>
    <row r="98" spans="1:22">
      <c r="A98" s="434"/>
      <c r="B98" s="399"/>
      <c r="C98" s="528"/>
      <c r="D98" s="167"/>
      <c r="E98" s="167"/>
      <c r="F98" s="155"/>
      <c r="G98" s="155"/>
      <c r="H98" s="155"/>
      <c r="I98" s="155"/>
      <c r="J98" s="161">
        <f t="shared" si="6"/>
        <v>0</v>
      </c>
      <c r="K98" s="484"/>
      <c r="L98" s="155">
        <v>0</v>
      </c>
      <c r="M98" s="166"/>
      <c r="N98" s="155"/>
      <c r="O98" s="155"/>
      <c r="P98" s="155"/>
      <c r="Q98" s="155"/>
      <c r="R98" s="161">
        <f t="shared" si="7"/>
        <v>0</v>
      </c>
      <c r="S98" s="484"/>
      <c r="T98" s="417"/>
      <c r="U98" s="399"/>
      <c r="V98" s="444"/>
    </row>
    <row r="99" spans="1:22" ht="15.75" thickBot="1">
      <c r="A99" s="435"/>
      <c r="B99" s="419"/>
      <c r="C99" s="529"/>
      <c r="D99" s="168"/>
      <c r="E99" s="175"/>
      <c r="F99" s="156"/>
      <c r="G99" s="156"/>
      <c r="H99" s="156"/>
      <c r="I99" s="156"/>
      <c r="J99" s="162">
        <f t="shared" si="6"/>
        <v>0</v>
      </c>
      <c r="K99" s="485"/>
      <c r="L99" s="156">
        <v>0</v>
      </c>
      <c r="M99" s="176"/>
      <c r="N99" s="156"/>
      <c r="O99" s="156"/>
      <c r="P99" s="156"/>
      <c r="Q99" s="156"/>
      <c r="R99" s="162">
        <f t="shared" si="7"/>
        <v>0</v>
      </c>
      <c r="S99" s="485"/>
      <c r="T99" s="418"/>
      <c r="U99" s="419"/>
      <c r="V99" s="445"/>
    </row>
    <row r="100" spans="1:22" ht="92.25" customHeight="1">
      <c r="A100" s="433">
        <v>10</v>
      </c>
      <c r="B100" s="410" t="str">
        <f>'5- Identificación de Riesgos'!B100</f>
        <v xml:space="preserve">Pérdida de dinero por manejo inadecuado  en las cuentas de   de títulos y o depósitos judiciales de  la Rama Judicial. 
No realización del proceso de prescripción de Depositos judiciales que cumplen con rquisitos </v>
      </c>
      <c r="C100" s="527" t="str">
        <f>'5- Identificación de Riesgos'!D100</f>
        <v xml:space="preserve">1. solicitud  para que los títulos susceptibles de prescripción, no se materialicen  a pesar de desconocer el beneficiario del título judicial a prescribir  </v>
      </c>
      <c r="D100" s="169"/>
      <c r="E100" s="165" t="s">
        <v>682</v>
      </c>
      <c r="F100" s="157" t="s">
        <v>299</v>
      </c>
      <c r="G100" s="157" t="s">
        <v>299</v>
      </c>
      <c r="H100" s="157" t="s">
        <v>299</v>
      </c>
      <c r="I100" s="157" t="s">
        <v>299</v>
      </c>
      <c r="J100" s="160">
        <f t="shared" ref="J100:J109" si="8">COUNTIF(F100:I100,"SI")/4</f>
        <v>1</v>
      </c>
      <c r="K100" s="521">
        <f>AVERAGE(J100:J109)</f>
        <v>0.3</v>
      </c>
      <c r="L100" s="157">
        <v>0</v>
      </c>
      <c r="M100" s="194" t="s">
        <v>585</v>
      </c>
      <c r="N100" s="155" t="s">
        <v>299</v>
      </c>
      <c r="O100" s="155" t="s">
        <v>299</v>
      </c>
      <c r="P100" s="155" t="s">
        <v>299</v>
      </c>
      <c r="Q100" s="155" t="s">
        <v>299</v>
      </c>
      <c r="R100" s="160">
        <f t="shared" ref="R100:R109" si="9">SUM(COUNTIF(N100,"SI")*25%,COUNTIF(O100,"SI")*40%,COUNTIF(P100,"SI")*25%,COUNTIF(Q100,"SI")*10%)</f>
        <v>1</v>
      </c>
      <c r="S100" s="521">
        <f>AVERAGE(R100:R109)</f>
        <v>0.3</v>
      </c>
      <c r="T100" s="522"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Media - 3</v>
      </c>
      <c r="U100" s="465"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Leve - 1</v>
      </c>
      <c r="V100" s="523" t="str">
        <f>CONCATENATE(VLOOKUP((LEFT(T100,LEN(T100)-4)&amp;LEFT(U100,LEN(U100)-4)),'9- Matriz de Calor '!$D$18:$E$42,2,0)," - ",RIGHT(T100,1)*RIGHT(U100,1))</f>
        <v>Moderado - 3</v>
      </c>
    </row>
    <row r="101" spans="1:22" ht="77.25" customHeight="1">
      <c r="A101" s="434"/>
      <c r="B101" s="399"/>
      <c r="C101" s="528"/>
      <c r="D101" s="167"/>
      <c r="E101" s="165" t="s">
        <v>683</v>
      </c>
      <c r="F101" s="157" t="s">
        <v>299</v>
      </c>
      <c r="G101" s="157" t="s">
        <v>299</v>
      </c>
      <c r="H101" s="157" t="s">
        <v>299</v>
      </c>
      <c r="I101" s="157" t="s">
        <v>299</v>
      </c>
      <c r="J101" s="161">
        <f t="shared" si="8"/>
        <v>1</v>
      </c>
      <c r="K101" s="484"/>
      <c r="L101" s="155">
        <v>0</v>
      </c>
      <c r="M101" s="194" t="s">
        <v>585</v>
      </c>
      <c r="N101" s="155" t="s">
        <v>299</v>
      </c>
      <c r="O101" s="155" t="s">
        <v>299</v>
      </c>
      <c r="P101" s="155" t="s">
        <v>299</v>
      </c>
      <c r="Q101" s="155" t="s">
        <v>299</v>
      </c>
      <c r="R101" s="161">
        <f t="shared" si="9"/>
        <v>1</v>
      </c>
      <c r="S101" s="484"/>
      <c r="T101" s="417"/>
      <c r="U101" s="399"/>
      <c r="V101" s="444"/>
    </row>
    <row r="102" spans="1:22" ht="69.75" customHeight="1">
      <c r="A102" s="434"/>
      <c r="B102" s="399"/>
      <c r="C102" s="528"/>
      <c r="D102" s="167"/>
      <c r="E102" s="165" t="s">
        <v>684</v>
      </c>
      <c r="F102" s="157" t="s">
        <v>299</v>
      </c>
      <c r="G102" s="157" t="s">
        <v>299</v>
      </c>
      <c r="H102" s="157" t="s">
        <v>299</v>
      </c>
      <c r="I102" s="157" t="s">
        <v>299</v>
      </c>
      <c r="J102" s="161">
        <f t="shared" si="8"/>
        <v>1</v>
      </c>
      <c r="K102" s="484"/>
      <c r="L102" s="155">
        <v>0</v>
      </c>
      <c r="M102" s="166" t="s">
        <v>585</v>
      </c>
      <c r="N102" s="155" t="s">
        <v>299</v>
      </c>
      <c r="O102" s="155" t="s">
        <v>299</v>
      </c>
      <c r="P102" s="155" t="s">
        <v>299</v>
      </c>
      <c r="Q102" s="155" t="s">
        <v>299</v>
      </c>
      <c r="R102" s="161">
        <f t="shared" si="9"/>
        <v>1</v>
      </c>
      <c r="S102" s="484"/>
      <c r="T102" s="417"/>
      <c r="U102" s="399"/>
      <c r="V102" s="444"/>
    </row>
    <row r="103" spans="1:22" ht="71.25" customHeight="1">
      <c r="A103" s="434"/>
      <c r="B103" s="399"/>
      <c r="C103" s="528"/>
      <c r="D103" s="167"/>
      <c r="E103" s="294"/>
      <c r="F103" s="157"/>
      <c r="G103" s="157"/>
      <c r="H103" s="157"/>
      <c r="I103" s="157"/>
      <c r="J103" s="161">
        <f t="shared" si="8"/>
        <v>0</v>
      </c>
      <c r="K103" s="484"/>
      <c r="L103" s="155">
        <v>0</v>
      </c>
      <c r="M103" s="166"/>
      <c r="N103" s="155"/>
      <c r="O103" s="155"/>
      <c r="P103" s="155"/>
      <c r="Q103" s="155"/>
      <c r="R103" s="161">
        <f t="shared" si="9"/>
        <v>0</v>
      </c>
      <c r="S103" s="484"/>
      <c r="T103" s="417"/>
      <c r="U103" s="399"/>
      <c r="V103" s="444"/>
    </row>
    <row r="104" spans="1:22" ht="53.25" customHeight="1">
      <c r="A104" s="434"/>
      <c r="B104" s="399"/>
      <c r="C104" s="528"/>
      <c r="D104" s="167"/>
      <c r="E104" s="193"/>
      <c r="F104" s="157"/>
      <c r="G104" s="157"/>
      <c r="H104" s="157"/>
      <c r="I104" s="157"/>
      <c r="J104" s="161">
        <f t="shared" si="8"/>
        <v>0</v>
      </c>
      <c r="K104" s="484"/>
      <c r="L104" s="155">
        <v>0</v>
      </c>
      <c r="M104" s="166"/>
      <c r="N104" s="155"/>
      <c r="O104" s="155"/>
      <c r="P104" s="155"/>
      <c r="Q104" s="155"/>
      <c r="R104" s="161">
        <f t="shared" si="9"/>
        <v>0</v>
      </c>
      <c r="S104" s="484"/>
      <c r="T104" s="417"/>
      <c r="U104" s="399"/>
      <c r="V104" s="444"/>
    </row>
    <row r="105" spans="1:22" ht="49.5" customHeight="1">
      <c r="A105" s="434"/>
      <c r="B105" s="399"/>
      <c r="C105" s="528"/>
      <c r="D105" s="167"/>
      <c r="E105" s="193"/>
      <c r="F105" s="157"/>
      <c r="G105" s="157"/>
      <c r="H105" s="157"/>
      <c r="I105" s="157"/>
      <c r="J105" s="161">
        <f t="shared" si="8"/>
        <v>0</v>
      </c>
      <c r="K105" s="484"/>
      <c r="L105" s="155">
        <v>0</v>
      </c>
      <c r="M105" s="166"/>
      <c r="N105" s="155"/>
      <c r="O105" s="155"/>
      <c r="P105" s="155"/>
      <c r="Q105" s="155"/>
      <c r="R105" s="161">
        <f t="shared" si="9"/>
        <v>0</v>
      </c>
      <c r="S105" s="484"/>
      <c r="T105" s="417"/>
      <c r="U105" s="399"/>
      <c r="V105" s="444"/>
    </row>
    <row r="106" spans="1:22">
      <c r="A106" s="434"/>
      <c r="B106" s="399"/>
      <c r="C106" s="528"/>
      <c r="D106" s="167"/>
      <c r="E106" s="165"/>
      <c r="F106" s="155"/>
      <c r="G106" s="155"/>
      <c r="H106" s="155"/>
      <c r="I106" s="155"/>
      <c r="J106" s="161">
        <f t="shared" si="8"/>
        <v>0</v>
      </c>
      <c r="K106" s="484"/>
      <c r="L106" s="155">
        <v>0</v>
      </c>
      <c r="M106" s="166"/>
      <c r="N106" s="155"/>
      <c r="O106" s="155"/>
      <c r="P106" s="155"/>
      <c r="Q106" s="155"/>
      <c r="R106" s="161">
        <f t="shared" si="9"/>
        <v>0</v>
      </c>
      <c r="S106" s="484"/>
      <c r="T106" s="417"/>
      <c r="U106" s="399"/>
      <c r="V106" s="444"/>
    </row>
    <row r="107" spans="1:22">
      <c r="A107" s="434"/>
      <c r="B107" s="399"/>
      <c r="C107" s="528"/>
      <c r="D107" s="167"/>
      <c r="E107" s="165"/>
      <c r="F107" s="155"/>
      <c r="G107" s="155"/>
      <c r="H107" s="155"/>
      <c r="I107" s="155"/>
      <c r="J107" s="161">
        <f t="shared" si="8"/>
        <v>0</v>
      </c>
      <c r="K107" s="484"/>
      <c r="L107" s="155">
        <v>0</v>
      </c>
      <c r="M107" s="166"/>
      <c r="N107" s="155"/>
      <c r="O107" s="155"/>
      <c r="P107" s="155"/>
      <c r="Q107" s="155"/>
      <c r="R107" s="161">
        <f t="shared" si="9"/>
        <v>0</v>
      </c>
      <c r="S107" s="484"/>
      <c r="T107" s="417"/>
      <c r="U107" s="399"/>
      <c r="V107" s="444"/>
    </row>
    <row r="108" spans="1:22" ht="15.75" thickBot="1">
      <c r="A108" s="434"/>
      <c r="B108" s="399"/>
      <c r="C108" s="529"/>
      <c r="D108" s="167"/>
      <c r="E108" s="167"/>
      <c r="F108" s="155"/>
      <c r="G108" s="155"/>
      <c r="H108" s="155"/>
      <c r="I108" s="155"/>
      <c r="J108" s="161">
        <f t="shared" si="8"/>
        <v>0</v>
      </c>
      <c r="K108" s="484"/>
      <c r="L108" s="155">
        <v>0</v>
      </c>
      <c r="M108" s="166"/>
      <c r="N108" s="155"/>
      <c r="O108" s="155"/>
      <c r="P108" s="155"/>
      <c r="Q108" s="155"/>
      <c r="R108" s="161">
        <f t="shared" si="9"/>
        <v>0</v>
      </c>
      <c r="S108" s="484"/>
      <c r="T108" s="417"/>
      <c r="U108" s="399"/>
      <c r="V108" s="444"/>
    </row>
    <row r="109" spans="1:22" ht="15.75" thickBot="1">
      <c r="A109" s="435"/>
      <c r="B109" s="419"/>
      <c r="C109" s="172"/>
      <c r="D109" s="168"/>
      <c r="E109" s="175"/>
      <c r="F109" s="156"/>
      <c r="G109" s="156"/>
      <c r="H109" s="156"/>
      <c r="I109" s="156"/>
      <c r="J109" s="162">
        <f t="shared" si="8"/>
        <v>0</v>
      </c>
      <c r="K109" s="485"/>
      <c r="L109" s="156">
        <v>0</v>
      </c>
      <c r="M109" s="176"/>
      <c r="N109" s="156"/>
      <c r="O109" s="156"/>
      <c r="P109" s="156"/>
      <c r="Q109" s="156"/>
      <c r="R109" s="162">
        <f t="shared" si="9"/>
        <v>0</v>
      </c>
      <c r="S109" s="485"/>
      <c r="T109" s="418"/>
      <c r="U109" s="419"/>
      <c r="V109" s="445"/>
    </row>
    <row r="134" spans="3:3">
      <c r="C134" s="53" t="s">
        <v>554</v>
      </c>
    </row>
  </sheetData>
  <mergeCells count="93">
    <mergeCell ref="U100:U109"/>
    <mergeCell ref="V100:V109"/>
    <mergeCell ref="A100:A109"/>
    <mergeCell ref="B100:B109"/>
    <mergeCell ref="K100:K109"/>
    <mergeCell ref="S100:S109"/>
    <mergeCell ref="T100:T109"/>
    <mergeCell ref="C100:C108"/>
    <mergeCell ref="U80:U89"/>
    <mergeCell ref="V80:V89"/>
    <mergeCell ref="A90:A99"/>
    <mergeCell ref="B90:B99"/>
    <mergeCell ref="K90:K99"/>
    <mergeCell ref="S90:S99"/>
    <mergeCell ref="T90:T99"/>
    <mergeCell ref="U90:U99"/>
    <mergeCell ref="V90:V99"/>
    <mergeCell ref="A80:A89"/>
    <mergeCell ref="B80:B89"/>
    <mergeCell ref="K80:K89"/>
    <mergeCell ref="S80:S89"/>
    <mergeCell ref="T80:T89"/>
    <mergeCell ref="C80:C89"/>
    <mergeCell ref="C90:C99"/>
    <mergeCell ref="U70:U79"/>
    <mergeCell ref="V70:V79"/>
    <mergeCell ref="A70:A79"/>
    <mergeCell ref="B70:B79"/>
    <mergeCell ref="K70:K79"/>
    <mergeCell ref="S70:S79"/>
    <mergeCell ref="T70:T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C50:C54"/>
    <mergeCell ref="C55:C59"/>
    <mergeCell ref="T60:T69"/>
    <mergeCell ref="U60:U69"/>
    <mergeCell ref="V60:V69"/>
    <mergeCell ref="A60:A69"/>
    <mergeCell ref="B60:B69"/>
    <mergeCell ref="K60:K69"/>
    <mergeCell ref="S60:S69"/>
  </mergeCells>
  <conditionalFormatting sqref="V10 V20">
    <cfRule type="containsText" dxfId="359" priority="448" operator="containsText" text="Extremo">
      <formula>NOT(ISERROR(SEARCH("Extremo",V10)))</formula>
    </cfRule>
    <cfRule type="containsText" dxfId="358" priority="449" operator="containsText" text="Alto">
      <formula>NOT(ISERROR(SEARCH("Alto",V10)))</formula>
    </cfRule>
    <cfRule type="containsText" dxfId="357" priority="450" operator="containsText" text="Bajo">
      <formula>NOT(ISERROR(SEARCH("Bajo",V10)))</formula>
    </cfRule>
    <cfRule type="containsText" dxfId="356" priority="451" operator="containsText" text="Moderado">
      <formula>NOT(ISERROR(SEARCH("Moderado",V10)))</formula>
    </cfRule>
  </conditionalFormatting>
  <conditionalFormatting sqref="V30">
    <cfRule type="containsText" dxfId="355" priority="52" operator="containsText" text="Extremo">
      <formula>NOT(ISERROR(SEARCH("Extremo",V30)))</formula>
    </cfRule>
    <cfRule type="containsText" dxfId="354" priority="53" operator="containsText" text="Alto">
      <formula>NOT(ISERROR(SEARCH("Alto",V30)))</formula>
    </cfRule>
    <cfRule type="containsText" dxfId="353" priority="54" operator="containsText" text="Bajo">
      <formula>NOT(ISERROR(SEARCH("Bajo",V30)))</formula>
    </cfRule>
    <cfRule type="containsText" dxfId="352" priority="55" operator="containsText" text="Moderado">
      <formula>NOT(ISERROR(SEARCH("Moderado",V30)))</formula>
    </cfRule>
  </conditionalFormatting>
  <conditionalFormatting sqref="V40">
    <cfRule type="containsText" dxfId="351" priority="382" operator="containsText" text="Extremo">
      <formula>NOT(ISERROR(SEARCH("Extremo",V40)))</formula>
    </cfRule>
    <cfRule type="containsText" dxfId="350" priority="383" operator="containsText" text="Alto">
      <formula>NOT(ISERROR(SEARCH("Alto",V40)))</formula>
    </cfRule>
    <cfRule type="containsText" dxfId="349" priority="384" operator="containsText" text="Bajo">
      <formula>NOT(ISERROR(SEARCH("Bajo",V40)))</formula>
    </cfRule>
    <cfRule type="containsText" dxfId="348" priority="385" operator="containsText" text="Moderado">
      <formula>NOT(ISERROR(SEARCH("Moderado",V40)))</formula>
    </cfRule>
  </conditionalFormatting>
  <conditionalFormatting sqref="V50">
    <cfRule type="containsText" dxfId="347" priority="151" operator="containsText" text="Extremo">
      <formula>NOT(ISERROR(SEARCH("Extremo",V50)))</formula>
    </cfRule>
    <cfRule type="containsText" dxfId="346" priority="152" operator="containsText" text="Alto">
      <formula>NOT(ISERROR(SEARCH("Alto",V50)))</formula>
    </cfRule>
    <cfRule type="containsText" dxfId="345" priority="153" operator="containsText" text="Bajo">
      <formula>NOT(ISERROR(SEARCH("Bajo",V50)))</formula>
    </cfRule>
    <cfRule type="containsText" dxfId="344" priority="154" operator="containsText" text="Moderado">
      <formula>NOT(ISERROR(SEARCH("Moderado",V50)))</formula>
    </cfRule>
  </conditionalFormatting>
  <conditionalFormatting sqref="V60">
    <cfRule type="containsText" dxfId="343" priority="283" operator="containsText" text="Extremo">
      <formula>NOT(ISERROR(SEARCH("Extremo",V60)))</formula>
    </cfRule>
    <cfRule type="containsText" dxfId="342" priority="284" operator="containsText" text="Alto">
      <formula>NOT(ISERROR(SEARCH("Alto",V60)))</formula>
    </cfRule>
    <cfRule type="containsText" dxfId="341" priority="285" operator="containsText" text="Bajo">
      <formula>NOT(ISERROR(SEARCH("Bajo",V60)))</formula>
    </cfRule>
    <cfRule type="containsText" dxfId="340" priority="286" operator="containsText" text="Moderado">
      <formula>NOT(ISERROR(SEARCH("Moderado",V60)))</formula>
    </cfRule>
  </conditionalFormatting>
  <conditionalFormatting sqref="V70 V90 V100 V80">
    <cfRule type="containsText" dxfId="339" priority="85" operator="containsText" text="Extremo">
      <formula>NOT(ISERROR(SEARCH("Extremo",V70)))</formula>
    </cfRule>
    <cfRule type="containsText" dxfId="338" priority="86" operator="containsText" text="Alto">
      <formula>NOT(ISERROR(SEARCH("Alto",V70)))</formula>
    </cfRule>
    <cfRule type="containsText" dxfId="337" priority="87" operator="containsText" text="Bajo">
      <formula>NOT(ISERROR(SEARCH("Bajo",V70)))</formula>
    </cfRule>
    <cfRule type="containsText" dxfId="336" priority="88" operator="containsText" text="Moderado">
      <formula>NOT(ISERROR(SEARCH("Moderado",V70)))</formula>
    </cfRule>
  </conditionalFormatting>
  <conditionalFormatting sqref="B80:B89">
    <cfRule type="containsText" dxfId="335" priority="18" operator="containsText" text="Muy Baja">
      <formula>NOT(ISERROR(SEARCH("Muy Baja",B80)))</formula>
    </cfRule>
  </conditionalFormatting>
  <conditionalFormatting sqref="B80:B89">
    <cfRule type="containsText" dxfId="334" priority="13" operator="containsText" text="Muy Baja">
      <formula>NOT(ISERROR(SEARCH("Muy Baja",B80)))</formula>
    </cfRule>
    <cfRule type="containsText" dxfId="333" priority="14" operator="containsText" text="Muy Alta">
      <formula>NOT(ISERROR(SEARCH("Muy Alta",B80)))</formula>
    </cfRule>
    <cfRule type="containsText" dxfId="332" priority="15" operator="containsText" text="Alta">
      <formula>NOT(ISERROR(SEARCH("Alta",B80)))</formula>
    </cfRule>
    <cfRule type="containsText" dxfId="331" priority="16" operator="containsText" text="Media">
      <formula>NOT(ISERROR(SEARCH("Media",B80)))</formula>
    </cfRule>
    <cfRule type="containsText" dxfId="330" priority="17" operator="containsText" text="Baja">
      <formula>NOT(ISERROR(SEARCH("Baja",B80)))</formula>
    </cfRule>
  </conditionalFormatting>
  <dataValidations count="2">
    <dataValidation allowBlank="1" showInputMessage="1" showErrorMessage="1" prompt="Enunciar cuál es el control" sqref="M10:M14 E13 E77 E10:E11 E25 E109 E23 E29:E71 E87 E97 E79:E81 E89:E91 E107 M80 E19 M20:M22 M70 E99" xr:uid="{00000000-0002-0000-0600-000000000000}"/>
    <dataValidation type="list" allowBlank="1" showInputMessage="1" showErrorMessage="1" sqref="F10:I109 N10:Q10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9"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510"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81" operator="containsText" id="{1090910B-8F59-4E95-881A-3EE4C7D227A9}">
            <xm:f>NOT(ISERROR(SEARCH('8- Políticas de Administración '!$B$5,T30)))</xm:f>
            <xm:f>'8- Políticas de Administración '!$B$5</xm:f>
            <x14:dxf>
              <font>
                <color rgb="FF006100"/>
              </font>
              <fill>
                <patternFill>
                  <bgColor rgb="FFC6EFCE"/>
                </patternFill>
              </fill>
            </x14:dxf>
          </x14:cfRule>
          <x14:cfRule type="containsText" priority="82" operator="containsText" id="{8B28DD8F-D7C5-425E-8183-EC7D2BF5799F}">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411" operator="containsText" id="{CD96484A-18E8-4528-9A1F-77117FAD32CF}">
            <xm:f>NOT(ISERROR(SEARCH('8- Políticas de Administración '!$B$5,T40)))</xm:f>
            <xm:f>'8- Políticas de Administración '!$B$5</xm:f>
            <x14:dxf>
              <font>
                <color rgb="FF006100"/>
              </font>
              <fill>
                <patternFill>
                  <bgColor rgb="FFC6EFCE"/>
                </patternFill>
              </fill>
            </x14:dxf>
          </x14:cfRule>
          <x14:cfRule type="containsText" priority="412" operator="containsText" id="{085CE6AC-134B-4193-BF0B-397A5239767F}">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180" operator="containsText" id="{57159798-2C73-4DDA-BD64-7B7F6BFDA72C}">
            <xm:f>NOT(ISERROR(SEARCH('8- Políticas de Administración '!$B$5,T50)))</xm:f>
            <xm:f>'8- Políticas de Administración '!$B$5</xm:f>
            <x14:dxf>
              <font>
                <color rgb="FF006100"/>
              </font>
              <fill>
                <patternFill>
                  <bgColor rgb="FFC6EFCE"/>
                </patternFill>
              </fill>
            </x14:dxf>
          </x14:cfRule>
          <x14:cfRule type="containsText" priority="181" operator="containsText" id="{4854386E-DFAE-4C5C-9B33-5D43AC7094D7}">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312" operator="containsText" id="{42C1053D-ECDB-4A13-934C-8C818C5E44DD}">
            <xm:f>NOT(ISERROR(SEARCH('8- Políticas de Administración '!$B$5,T60)))</xm:f>
            <xm:f>'8- Políticas de Administración '!$B$5</xm:f>
            <x14:dxf>
              <font>
                <color rgb="FF006100"/>
              </font>
              <fill>
                <patternFill>
                  <bgColor rgb="FFC6EFCE"/>
                </patternFill>
              </fill>
            </x14:dxf>
          </x14:cfRule>
          <x14:cfRule type="containsText" priority="313" operator="containsText" id="{B9FF1D33-4CBF-4F69-91AA-D362998F3C38}">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114" operator="containsText" id="{BAFCBF58-32B6-4F2F-87A3-FE91D8B701B9}">
            <xm:f>NOT(ISERROR(SEARCH('8- Políticas de Administración '!$B$5,T70)))</xm:f>
            <xm:f>'8- Políticas de Administración '!$B$5</xm:f>
            <x14:dxf>
              <font>
                <color rgb="FF006100"/>
              </font>
              <fill>
                <patternFill>
                  <bgColor rgb="FFC6EFCE"/>
                </patternFill>
              </fill>
            </x14:dxf>
          </x14:cfRule>
          <x14:cfRule type="containsText" priority="115" operator="containsText" id="{97FF300C-64FB-4284-B99A-37A0F9C6E93A}">
            <xm:f>NOT(ISERROR(SEARCH('8- Políticas de Administración '!$B$5,T70)))</xm:f>
            <xm:f>'8- Políticas de Administración '!$B$5</xm:f>
            <x14:dxf>
              <font>
                <color rgb="FF9C0006"/>
              </font>
              <fill>
                <patternFill>
                  <bgColor rgb="FFFFC7CE"/>
                </patternFill>
              </fill>
            </x14:dxf>
          </x14:cfRule>
          <xm:sqref>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135"/>
  <sheetViews>
    <sheetView showGridLines="0" topLeftCell="A91" zoomScale="70" zoomScaleNormal="70" zoomScalePageLayoutView="70" workbookViewId="0">
      <selection activeCell="A100" sqref="A100:A109"/>
    </sheetView>
  </sheetViews>
  <sheetFormatPr baseColWidth="10" defaultColWidth="11.42578125" defaultRowHeight="15"/>
  <cols>
    <col min="1" max="1" width="5.42578125" style="270" customWidth="1"/>
    <col min="2" max="2" width="25.28515625" style="270" customWidth="1"/>
    <col min="3" max="3" width="48.5703125" style="270" customWidth="1"/>
    <col min="4" max="4" width="25.28515625" style="270" hidden="1" customWidth="1"/>
    <col min="5" max="5" width="43" style="270" hidden="1" customWidth="1"/>
    <col min="6" max="6" width="20.28515625" style="270" customWidth="1"/>
    <col min="7" max="7" width="18.5703125" style="270" customWidth="1"/>
    <col min="8" max="8" width="22.7109375" style="270" customWidth="1"/>
    <col min="9" max="9" width="2.7109375" style="3" customWidth="1"/>
    <col min="10" max="10" width="18.28515625" style="270" customWidth="1"/>
    <col min="11" max="11" width="16.7109375" style="270" customWidth="1"/>
    <col min="12" max="12" width="21.5703125" style="274" hidden="1" customWidth="1"/>
    <col min="13" max="13" width="16.7109375" style="270" customWidth="1"/>
    <col min="14" max="14" width="17.42578125" style="270" customWidth="1"/>
    <col min="15" max="15" width="79.42578125" style="3" customWidth="1"/>
    <col min="16" max="16" width="40.28515625" style="3" customWidth="1"/>
    <col min="17" max="17" width="32" style="3" customWidth="1"/>
    <col min="18" max="269" width="11.42578125" style="3"/>
    <col min="270" max="16384" width="11.42578125" style="270"/>
  </cols>
  <sheetData>
    <row r="1" spans="1:269" s="265" customFormat="1" ht="27.75" customHeight="1">
      <c r="A1" s="552"/>
      <c r="B1" s="552"/>
      <c r="C1" s="552"/>
      <c r="D1" s="552"/>
      <c r="E1" s="552"/>
      <c r="F1" s="551" t="s">
        <v>14</v>
      </c>
      <c r="G1" s="551"/>
      <c r="H1" s="551"/>
      <c r="I1" s="551"/>
      <c r="J1" s="551"/>
      <c r="K1" s="551"/>
      <c r="L1" s="551"/>
      <c r="M1" s="551"/>
      <c r="N1" s="551"/>
      <c r="O1" s="551"/>
      <c r="P1" s="551"/>
      <c r="Q1" s="551"/>
      <c r="R1" s="264"/>
      <c r="S1" s="264"/>
      <c r="T1" s="264"/>
      <c r="U1" s="264"/>
      <c r="V1" s="264"/>
      <c r="W1" s="264"/>
      <c r="X1" s="264"/>
      <c r="Y1" s="264"/>
      <c r="Z1" s="264"/>
      <c r="AA1" s="264"/>
      <c r="AB1" s="264"/>
      <c r="AC1" s="264"/>
      <c r="AD1" s="264"/>
      <c r="AE1" s="264"/>
      <c r="AF1" s="264"/>
      <c r="AG1" s="264"/>
      <c r="AH1" s="264"/>
      <c r="AI1" s="264"/>
      <c r="AJ1" s="264"/>
      <c r="AK1" s="264"/>
      <c r="AL1" s="264"/>
      <c r="AM1" s="264"/>
      <c r="AN1" s="264"/>
      <c r="AO1" s="264"/>
      <c r="AP1" s="264"/>
      <c r="AQ1" s="264"/>
      <c r="AR1" s="264"/>
      <c r="AS1" s="264"/>
      <c r="AT1" s="264"/>
      <c r="AU1" s="264"/>
      <c r="AV1" s="264"/>
      <c r="AW1" s="264"/>
      <c r="AX1" s="264"/>
      <c r="AY1" s="264"/>
      <c r="AZ1" s="264"/>
      <c r="BA1" s="264"/>
      <c r="BB1" s="264"/>
      <c r="BC1" s="264"/>
      <c r="BD1" s="264"/>
      <c r="BE1" s="264"/>
      <c r="BF1" s="264"/>
      <c r="BG1" s="264"/>
      <c r="BH1" s="264"/>
      <c r="BI1" s="264"/>
      <c r="BJ1" s="264"/>
      <c r="BK1" s="264"/>
      <c r="BL1" s="264"/>
      <c r="BM1" s="264"/>
      <c r="BN1" s="264"/>
      <c r="BO1" s="264"/>
      <c r="BP1" s="264"/>
      <c r="BQ1" s="264"/>
      <c r="BR1" s="264"/>
      <c r="BS1" s="264"/>
      <c r="BT1" s="264"/>
      <c r="BU1" s="264"/>
      <c r="BV1" s="264"/>
      <c r="BW1" s="264"/>
      <c r="BX1" s="264"/>
      <c r="BY1" s="264"/>
      <c r="BZ1" s="264"/>
      <c r="CA1" s="264"/>
      <c r="CB1" s="264"/>
      <c r="CC1" s="264"/>
      <c r="CD1" s="264"/>
      <c r="CE1" s="264"/>
      <c r="CF1" s="264"/>
      <c r="CG1" s="264"/>
      <c r="CH1" s="264"/>
      <c r="CI1" s="264"/>
      <c r="CJ1" s="264"/>
      <c r="CK1" s="264"/>
      <c r="CL1" s="264"/>
      <c r="CM1" s="264"/>
      <c r="CN1" s="264"/>
      <c r="CO1" s="264"/>
      <c r="CP1" s="264"/>
      <c r="CQ1" s="264"/>
      <c r="CR1" s="264"/>
      <c r="CS1" s="264"/>
      <c r="CT1" s="264"/>
      <c r="CU1" s="264"/>
      <c r="CV1" s="264"/>
      <c r="CW1" s="264"/>
      <c r="CX1" s="264"/>
      <c r="CY1" s="264"/>
      <c r="CZ1" s="264"/>
      <c r="DA1" s="264"/>
      <c r="DB1" s="264"/>
      <c r="DC1" s="264"/>
      <c r="DD1" s="264"/>
      <c r="DE1" s="264"/>
      <c r="DF1" s="264"/>
      <c r="DG1" s="264"/>
      <c r="DH1" s="264"/>
      <c r="DI1" s="264"/>
      <c r="DJ1" s="264"/>
      <c r="DK1" s="264"/>
      <c r="DL1" s="264"/>
      <c r="DM1" s="264"/>
      <c r="DN1" s="264"/>
      <c r="DO1" s="264"/>
      <c r="DP1" s="264"/>
      <c r="DQ1" s="264"/>
      <c r="DR1" s="264"/>
      <c r="DS1" s="264"/>
      <c r="DT1" s="264"/>
      <c r="DU1" s="264"/>
      <c r="DV1" s="264"/>
      <c r="DW1" s="264"/>
      <c r="DX1" s="264"/>
      <c r="DY1" s="264"/>
      <c r="DZ1" s="264"/>
      <c r="EA1" s="264"/>
      <c r="EB1" s="264"/>
      <c r="EC1" s="264"/>
      <c r="ED1" s="264"/>
      <c r="EE1" s="264"/>
      <c r="EF1" s="264"/>
      <c r="EG1" s="264"/>
      <c r="EH1" s="264"/>
      <c r="EI1" s="264"/>
      <c r="EJ1" s="264"/>
      <c r="EK1" s="264"/>
      <c r="EL1" s="264"/>
      <c r="EM1" s="264"/>
      <c r="EN1" s="264"/>
      <c r="EO1" s="264"/>
      <c r="EP1" s="264"/>
      <c r="EQ1" s="264"/>
      <c r="ER1" s="264"/>
      <c r="ES1" s="264"/>
      <c r="ET1" s="264"/>
      <c r="EU1" s="264"/>
      <c r="EV1" s="264"/>
      <c r="EW1" s="264"/>
      <c r="EX1" s="264"/>
      <c r="EY1" s="264"/>
      <c r="EZ1" s="264"/>
      <c r="FA1" s="264"/>
      <c r="FB1" s="264"/>
      <c r="FC1" s="264"/>
      <c r="FD1" s="264"/>
      <c r="FE1" s="264"/>
      <c r="FF1" s="264"/>
      <c r="FG1" s="264"/>
      <c r="FH1" s="264"/>
      <c r="FI1" s="264"/>
      <c r="FJ1" s="264"/>
      <c r="FK1" s="264"/>
      <c r="FL1" s="264"/>
      <c r="FM1" s="264"/>
      <c r="FN1" s="264"/>
      <c r="FO1" s="264"/>
      <c r="FP1" s="264"/>
      <c r="FQ1" s="264"/>
      <c r="FR1" s="264"/>
      <c r="FS1" s="264"/>
      <c r="FT1" s="264"/>
      <c r="FU1" s="264"/>
      <c r="FV1" s="264"/>
      <c r="FW1" s="264"/>
      <c r="FX1" s="264"/>
      <c r="FY1" s="264"/>
      <c r="FZ1" s="264"/>
      <c r="GA1" s="264"/>
      <c r="GB1" s="264"/>
      <c r="GC1" s="264"/>
      <c r="GD1" s="264"/>
      <c r="GE1" s="264"/>
      <c r="GF1" s="264"/>
      <c r="GG1" s="264"/>
      <c r="GH1" s="264"/>
      <c r="GI1" s="264"/>
      <c r="GJ1" s="264"/>
      <c r="GK1" s="264"/>
      <c r="GL1" s="264"/>
      <c r="GM1" s="264"/>
      <c r="GN1" s="264"/>
      <c r="GO1" s="264"/>
      <c r="GP1" s="264"/>
      <c r="GQ1" s="264"/>
      <c r="GR1" s="264"/>
      <c r="GS1" s="264"/>
      <c r="GT1" s="264"/>
      <c r="GU1" s="264"/>
      <c r="GV1" s="264"/>
      <c r="GW1" s="264"/>
      <c r="GX1" s="264"/>
      <c r="GY1" s="264"/>
      <c r="GZ1" s="264"/>
      <c r="HA1" s="264"/>
      <c r="HB1" s="264"/>
      <c r="HC1" s="264"/>
      <c r="HD1" s="264"/>
      <c r="HE1" s="264"/>
      <c r="HF1" s="264"/>
      <c r="HG1" s="264"/>
      <c r="HH1" s="264"/>
      <c r="HI1" s="264"/>
      <c r="HJ1" s="264"/>
      <c r="HK1" s="264"/>
      <c r="HL1" s="264"/>
      <c r="HM1" s="264"/>
      <c r="HN1" s="264"/>
      <c r="HO1" s="264"/>
      <c r="HP1" s="264"/>
      <c r="HQ1" s="264"/>
      <c r="HR1" s="264"/>
      <c r="HS1" s="264"/>
      <c r="HT1" s="264"/>
      <c r="HU1" s="264"/>
      <c r="HV1" s="264"/>
      <c r="HW1" s="264"/>
      <c r="HX1" s="264"/>
      <c r="HY1" s="264"/>
      <c r="HZ1" s="264"/>
      <c r="IA1" s="264"/>
      <c r="IB1" s="264"/>
      <c r="IC1" s="264"/>
      <c r="ID1" s="264"/>
      <c r="IE1" s="264"/>
      <c r="IF1" s="264"/>
      <c r="IG1" s="264"/>
      <c r="IH1" s="264"/>
      <c r="II1" s="264"/>
      <c r="IJ1" s="264"/>
      <c r="IK1" s="264"/>
      <c r="IL1" s="264"/>
      <c r="IM1" s="264"/>
      <c r="IN1" s="264"/>
      <c r="IO1" s="264"/>
      <c r="IP1" s="264"/>
      <c r="IQ1" s="264"/>
      <c r="IR1" s="264"/>
      <c r="IS1" s="264"/>
      <c r="IT1" s="264"/>
      <c r="IU1" s="264"/>
      <c r="IV1" s="264"/>
      <c r="IW1" s="264"/>
      <c r="IX1" s="264"/>
      <c r="IY1" s="264"/>
      <c r="IZ1" s="264"/>
      <c r="JA1" s="264"/>
      <c r="JB1" s="264"/>
      <c r="JC1" s="264"/>
      <c r="JD1" s="264"/>
      <c r="JE1" s="264"/>
      <c r="JF1" s="264"/>
      <c r="JG1" s="264"/>
      <c r="JH1" s="264"/>
      <c r="JI1" s="264"/>
    </row>
    <row r="2" spans="1:269" s="265" customFormat="1" ht="27" customHeight="1">
      <c r="A2" s="552"/>
      <c r="B2" s="552"/>
      <c r="C2" s="552"/>
      <c r="D2" s="552"/>
      <c r="E2" s="552"/>
      <c r="F2" s="551"/>
      <c r="G2" s="551"/>
      <c r="H2" s="551"/>
      <c r="I2" s="551"/>
      <c r="J2" s="551"/>
      <c r="K2" s="551"/>
      <c r="L2" s="551"/>
      <c r="M2" s="551"/>
      <c r="N2" s="551"/>
      <c r="O2" s="551"/>
      <c r="P2" s="551"/>
      <c r="Q2" s="551"/>
      <c r="R2" s="264"/>
      <c r="S2" s="264"/>
      <c r="T2" s="264"/>
      <c r="U2" s="264"/>
      <c r="V2" s="264"/>
      <c r="W2" s="264"/>
      <c r="X2" s="264"/>
      <c r="Y2" s="264"/>
      <c r="Z2" s="264"/>
      <c r="AA2" s="264"/>
      <c r="AB2" s="264"/>
      <c r="AC2" s="264"/>
      <c r="AD2" s="264"/>
      <c r="AE2" s="264"/>
      <c r="AF2" s="264"/>
      <c r="AG2" s="264"/>
      <c r="AH2" s="264"/>
      <c r="AI2" s="264"/>
      <c r="AJ2" s="264"/>
      <c r="AK2" s="264"/>
      <c r="AL2" s="264"/>
      <c r="AM2" s="264"/>
      <c r="AN2" s="264"/>
      <c r="AO2" s="264"/>
      <c r="AP2" s="264"/>
      <c r="AQ2" s="264"/>
      <c r="AR2" s="264"/>
      <c r="AS2" s="264"/>
      <c r="AT2" s="264"/>
      <c r="AU2" s="264"/>
      <c r="AV2" s="264"/>
      <c r="AW2" s="264"/>
      <c r="AX2" s="264"/>
      <c r="AY2" s="264"/>
      <c r="AZ2" s="264"/>
      <c r="BA2" s="264"/>
      <c r="BB2" s="264"/>
      <c r="BC2" s="264"/>
      <c r="BD2" s="264"/>
      <c r="BE2" s="264"/>
      <c r="BF2" s="264"/>
      <c r="BG2" s="264"/>
      <c r="BH2" s="264"/>
      <c r="BI2" s="264"/>
      <c r="BJ2" s="264"/>
      <c r="BK2" s="264"/>
      <c r="BL2" s="264"/>
      <c r="BM2" s="264"/>
      <c r="BN2" s="264"/>
      <c r="BO2" s="264"/>
      <c r="BP2" s="264"/>
      <c r="BQ2" s="264"/>
      <c r="BR2" s="264"/>
      <c r="BS2" s="264"/>
      <c r="BT2" s="264"/>
      <c r="BU2" s="264"/>
      <c r="BV2" s="264"/>
      <c r="BW2" s="264"/>
      <c r="BX2" s="264"/>
      <c r="BY2" s="264"/>
      <c r="BZ2" s="264"/>
      <c r="CA2" s="264"/>
      <c r="CB2" s="264"/>
      <c r="CC2" s="264"/>
      <c r="CD2" s="264"/>
      <c r="CE2" s="264"/>
      <c r="CF2" s="264"/>
      <c r="CG2" s="264"/>
      <c r="CH2" s="264"/>
      <c r="CI2" s="264"/>
      <c r="CJ2" s="264"/>
      <c r="CK2" s="264"/>
      <c r="CL2" s="264"/>
      <c r="CM2" s="264"/>
      <c r="CN2" s="264"/>
      <c r="CO2" s="264"/>
      <c r="CP2" s="264"/>
      <c r="CQ2" s="264"/>
      <c r="CR2" s="264"/>
      <c r="CS2" s="264"/>
      <c r="CT2" s="264"/>
      <c r="CU2" s="264"/>
      <c r="CV2" s="264"/>
      <c r="CW2" s="264"/>
      <c r="CX2" s="264"/>
      <c r="CY2" s="264"/>
      <c r="CZ2" s="264"/>
      <c r="DA2" s="264"/>
      <c r="DB2" s="264"/>
      <c r="DC2" s="264"/>
      <c r="DD2" s="264"/>
      <c r="DE2" s="264"/>
      <c r="DF2" s="264"/>
      <c r="DG2" s="264"/>
      <c r="DH2" s="264"/>
      <c r="DI2" s="264"/>
      <c r="DJ2" s="264"/>
      <c r="DK2" s="264"/>
      <c r="DL2" s="264"/>
      <c r="DM2" s="264"/>
      <c r="DN2" s="264"/>
      <c r="DO2" s="264"/>
      <c r="DP2" s="264"/>
      <c r="DQ2" s="264"/>
      <c r="DR2" s="264"/>
      <c r="DS2" s="264"/>
      <c r="DT2" s="264"/>
      <c r="DU2" s="264"/>
      <c r="DV2" s="264"/>
      <c r="DW2" s="264"/>
      <c r="DX2" s="264"/>
      <c r="DY2" s="264"/>
      <c r="DZ2" s="264"/>
      <c r="EA2" s="264"/>
      <c r="EB2" s="264"/>
      <c r="EC2" s="264"/>
      <c r="ED2" s="264"/>
      <c r="EE2" s="264"/>
      <c r="EF2" s="264"/>
      <c r="EG2" s="264"/>
      <c r="EH2" s="264"/>
      <c r="EI2" s="264"/>
      <c r="EJ2" s="264"/>
      <c r="EK2" s="264"/>
      <c r="EL2" s="264"/>
      <c r="EM2" s="264"/>
      <c r="EN2" s="264"/>
      <c r="EO2" s="264"/>
      <c r="EP2" s="264"/>
      <c r="EQ2" s="264"/>
      <c r="ER2" s="264"/>
      <c r="ES2" s="264"/>
      <c r="ET2" s="264"/>
      <c r="EU2" s="264"/>
      <c r="EV2" s="264"/>
      <c r="EW2" s="264"/>
      <c r="EX2" s="264"/>
      <c r="EY2" s="264"/>
      <c r="EZ2" s="264"/>
      <c r="FA2" s="264"/>
      <c r="FB2" s="264"/>
      <c r="FC2" s="264"/>
      <c r="FD2" s="264"/>
      <c r="FE2" s="264"/>
      <c r="FF2" s="264"/>
      <c r="FG2" s="264"/>
      <c r="FH2" s="264"/>
      <c r="FI2" s="264"/>
      <c r="FJ2" s="264"/>
      <c r="FK2" s="264"/>
      <c r="FL2" s="264"/>
      <c r="FM2" s="264"/>
      <c r="FN2" s="264"/>
      <c r="FO2" s="264"/>
      <c r="FP2" s="264"/>
      <c r="FQ2" s="264"/>
      <c r="FR2" s="264"/>
      <c r="FS2" s="264"/>
      <c r="FT2" s="264"/>
      <c r="FU2" s="264"/>
      <c r="FV2" s="264"/>
      <c r="FW2" s="264"/>
      <c r="FX2" s="264"/>
      <c r="FY2" s="264"/>
      <c r="FZ2" s="264"/>
      <c r="GA2" s="264"/>
      <c r="GB2" s="264"/>
      <c r="GC2" s="264"/>
      <c r="GD2" s="264"/>
      <c r="GE2" s="264"/>
      <c r="GF2" s="264"/>
      <c r="GG2" s="264"/>
      <c r="GH2" s="264"/>
      <c r="GI2" s="264"/>
      <c r="GJ2" s="264"/>
      <c r="GK2" s="264"/>
      <c r="GL2" s="264"/>
      <c r="GM2" s="264"/>
      <c r="GN2" s="264"/>
      <c r="GO2" s="264"/>
      <c r="GP2" s="264"/>
      <c r="GQ2" s="264"/>
      <c r="GR2" s="264"/>
      <c r="GS2" s="264"/>
      <c r="GT2" s="264"/>
      <c r="GU2" s="264"/>
      <c r="GV2" s="264"/>
      <c r="GW2" s="264"/>
      <c r="GX2" s="264"/>
      <c r="GY2" s="264"/>
      <c r="GZ2" s="264"/>
      <c r="HA2" s="264"/>
      <c r="HB2" s="264"/>
      <c r="HC2" s="264"/>
      <c r="HD2" s="264"/>
      <c r="HE2" s="264"/>
      <c r="HF2" s="264"/>
      <c r="HG2" s="264"/>
      <c r="HH2" s="264"/>
      <c r="HI2" s="264"/>
      <c r="HJ2" s="264"/>
      <c r="HK2" s="264"/>
      <c r="HL2" s="264"/>
      <c r="HM2" s="264"/>
      <c r="HN2" s="264"/>
      <c r="HO2" s="264"/>
      <c r="HP2" s="264"/>
      <c r="HQ2" s="264"/>
      <c r="HR2" s="264"/>
      <c r="HS2" s="264"/>
      <c r="HT2" s="264"/>
      <c r="HU2" s="264"/>
      <c r="HV2" s="264"/>
      <c r="HW2" s="264"/>
      <c r="HX2" s="264"/>
      <c r="HY2" s="264"/>
      <c r="HZ2" s="264"/>
      <c r="IA2" s="264"/>
      <c r="IB2" s="264"/>
      <c r="IC2" s="264"/>
      <c r="ID2" s="264"/>
      <c r="IE2" s="264"/>
      <c r="IF2" s="264"/>
      <c r="IG2" s="264"/>
      <c r="IH2" s="264"/>
      <c r="II2" s="264"/>
      <c r="IJ2" s="264"/>
      <c r="IK2" s="264"/>
      <c r="IL2" s="264"/>
      <c r="IM2" s="264"/>
      <c r="IN2" s="264"/>
      <c r="IO2" s="264"/>
      <c r="IP2" s="264"/>
      <c r="IQ2" s="264"/>
      <c r="IR2" s="264"/>
      <c r="IS2" s="264"/>
      <c r="IT2" s="264"/>
      <c r="IU2" s="264"/>
      <c r="IV2" s="264"/>
      <c r="IW2" s="264"/>
      <c r="IX2" s="264"/>
      <c r="IY2" s="264"/>
      <c r="IZ2" s="264"/>
      <c r="JA2" s="264"/>
      <c r="JB2" s="264"/>
      <c r="JC2" s="264"/>
      <c r="JD2" s="264"/>
      <c r="JE2" s="264"/>
      <c r="JF2" s="264"/>
      <c r="JG2" s="264"/>
      <c r="JH2" s="264"/>
      <c r="JI2" s="264"/>
    </row>
    <row r="3" spans="1:269" s="265" customFormat="1" ht="27" customHeight="1">
      <c r="A3" s="552"/>
      <c r="B3" s="552"/>
      <c r="C3" s="552"/>
      <c r="D3" s="552"/>
      <c r="E3" s="552"/>
      <c r="F3" s="551"/>
      <c r="G3" s="551"/>
      <c r="H3" s="551"/>
      <c r="I3" s="551"/>
      <c r="J3" s="551"/>
      <c r="K3" s="551"/>
      <c r="L3" s="551"/>
      <c r="M3" s="551"/>
      <c r="N3" s="551"/>
      <c r="O3" s="551"/>
      <c r="P3" s="551"/>
      <c r="Q3" s="551"/>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c r="AP3" s="264"/>
      <c r="AQ3" s="264"/>
      <c r="AR3" s="264"/>
      <c r="AS3" s="264"/>
      <c r="AT3" s="264"/>
      <c r="AU3" s="264"/>
      <c r="AV3" s="264"/>
      <c r="AW3" s="264"/>
      <c r="AX3" s="264"/>
      <c r="AY3" s="264"/>
      <c r="AZ3" s="264"/>
      <c r="BA3" s="264"/>
      <c r="BB3" s="264"/>
      <c r="BC3" s="264"/>
      <c r="BD3" s="264"/>
      <c r="BE3" s="264"/>
      <c r="BF3" s="264"/>
      <c r="BG3" s="264"/>
      <c r="BH3" s="264"/>
      <c r="BI3" s="264"/>
      <c r="BJ3" s="264"/>
      <c r="BK3" s="264"/>
      <c r="BL3" s="264"/>
      <c r="BM3" s="264"/>
      <c r="BN3" s="264"/>
      <c r="BO3" s="264"/>
      <c r="BP3" s="264"/>
      <c r="BQ3" s="264"/>
      <c r="BR3" s="264"/>
      <c r="BS3" s="264"/>
      <c r="BT3" s="264"/>
      <c r="BU3" s="264"/>
      <c r="BV3" s="264"/>
      <c r="BW3" s="264"/>
      <c r="BX3" s="264"/>
      <c r="BY3" s="264"/>
      <c r="BZ3" s="264"/>
      <c r="CA3" s="264"/>
      <c r="CB3" s="264"/>
      <c r="CC3" s="264"/>
      <c r="CD3" s="264"/>
      <c r="CE3" s="264"/>
      <c r="CF3" s="264"/>
      <c r="CG3" s="264"/>
      <c r="CH3" s="264"/>
      <c r="CI3" s="264"/>
      <c r="CJ3" s="264"/>
      <c r="CK3" s="264"/>
      <c r="CL3" s="264"/>
      <c r="CM3" s="264"/>
      <c r="CN3" s="264"/>
      <c r="CO3" s="264"/>
      <c r="CP3" s="264"/>
      <c r="CQ3" s="264"/>
      <c r="CR3" s="264"/>
      <c r="CS3" s="264"/>
      <c r="CT3" s="264"/>
      <c r="CU3" s="264"/>
      <c r="CV3" s="264"/>
      <c r="CW3" s="264"/>
      <c r="CX3" s="264"/>
      <c r="CY3" s="264"/>
      <c r="CZ3" s="264"/>
      <c r="DA3" s="264"/>
      <c r="DB3" s="264"/>
      <c r="DC3" s="264"/>
      <c r="DD3" s="264"/>
      <c r="DE3" s="264"/>
      <c r="DF3" s="264"/>
      <c r="DG3" s="264"/>
      <c r="DH3" s="264"/>
      <c r="DI3" s="264"/>
      <c r="DJ3" s="264"/>
      <c r="DK3" s="264"/>
      <c r="DL3" s="264"/>
      <c r="DM3" s="264"/>
      <c r="DN3" s="264"/>
      <c r="DO3" s="264"/>
      <c r="DP3" s="264"/>
      <c r="DQ3" s="264"/>
      <c r="DR3" s="264"/>
      <c r="DS3" s="264"/>
      <c r="DT3" s="264"/>
      <c r="DU3" s="264"/>
      <c r="DV3" s="264"/>
      <c r="DW3" s="264"/>
      <c r="DX3" s="264"/>
      <c r="DY3" s="264"/>
      <c r="DZ3" s="264"/>
      <c r="EA3" s="264"/>
      <c r="EB3" s="264"/>
      <c r="EC3" s="264"/>
      <c r="ED3" s="264"/>
      <c r="EE3" s="264"/>
      <c r="EF3" s="264"/>
      <c r="EG3" s="264"/>
      <c r="EH3" s="264"/>
      <c r="EI3" s="264"/>
      <c r="EJ3" s="264"/>
      <c r="EK3" s="264"/>
      <c r="EL3" s="264"/>
      <c r="EM3" s="264"/>
      <c r="EN3" s="264"/>
      <c r="EO3" s="264"/>
      <c r="EP3" s="264"/>
      <c r="EQ3" s="264"/>
      <c r="ER3" s="264"/>
      <c r="ES3" s="264"/>
      <c r="ET3" s="264"/>
      <c r="EU3" s="264"/>
      <c r="EV3" s="264"/>
      <c r="EW3" s="264"/>
      <c r="EX3" s="264"/>
      <c r="EY3" s="264"/>
      <c r="EZ3" s="264"/>
      <c r="FA3" s="264"/>
      <c r="FB3" s="264"/>
      <c r="FC3" s="264"/>
      <c r="FD3" s="264"/>
      <c r="FE3" s="264"/>
      <c r="FF3" s="264"/>
      <c r="FG3" s="264"/>
      <c r="FH3" s="264"/>
      <c r="FI3" s="264"/>
      <c r="FJ3" s="264"/>
      <c r="FK3" s="264"/>
      <c r="FL3" s="264"/>
      <c r="FM3" s="264"/>
      <c r="FN3" s="264"/>
      <c r="FO3" s="264"/>
      <c r="FP3" s="264"/>
      <c r="FQ3" s="264"/>
      <c r="FR3" s="264"/>
      <c r="FS3" s="264"/>
      <c r="FT3" s="264"/>
      <c r="FU3" s="264"/>
      <c r="FV3" s="264"/>
      <c r="FW3" s="264"/>
      <c r="FX3" s="264"/>
      <c r="FY3" s="264"/>
      <c r="FZ3" s="264"/>
      <c r="GA3" s="264"/>
      <c r="GB3" s="264"/>
      <c r="GC3" s="264"/>
      <c r="GD3" s="264"/>
      <c r="GE3" s="264"/>
      <c r="GF3" s="264"/>
      <c r="GG3" s="264"/>
      <c r="GH3" s="264"/>
      <c r="GI3" s="264"/>
      <c r="GJ3" s="264"/>
      <c r="GK3" s="264"/>
      <c r="GL3" s="264"/>
      <c r="GM3" s="264"/>
      <c r="GN3" s="264"/>
      <c r="GO3" s="264"/>
      <c r="GP3" s="264"/>
      <c r="GQ3" s="264"/>
      <c r="GR3" s="264"/>
      <c r="GS3" s="264"/>
      <c r="GT3" s="264"/>
      <c r="GU3" s="264"/>
      <c r="GV3" s="264"/>
      <c r="GW3" s="264"/>
      <c r="GX3" s="264"/>
      <c r="GY3" s="264"/>
      <c r="GZ3" s="264"/>
      <c r="HA3" s="264"/>
      <c r="HB3" s="264"/>
      <c r="HC3" s="264"/>
      <c r="HD3" s="264"/>
      <c r="HE3" s="264"/>
      <c r="HF3" s="264"/>
      <c r="HG3" s="264"/>
      <c r="HH3" s="264"/>
      <c r="HI3" s="264"/>
      <c r="HJ3" s="264"/>
      <c r="HK3" s="264"/>
      <c r="HL3" s="264"/>
      <c r="HM3" s="264"/>
      <c r="HN3" s="264"/>
      <c r="HO3" s="264"/>
      <c r="HP3" s="264"/>
      <c r="HQ3" s="264"/>
      <c r="HR3" s="264"/>
      <c r="HS3" s="264"/>
      <c r="HT3" s="264"/>
      <c r="HU3" s="264"/>
      <c r="HV3" s="264"/>
      <c r="HW3" s="264"/>
      <c r="HX3" s="264"/>
      <c r="HY3" s="264"/>
      <c r="HZ3" s="264"/>
      <c r="IA3" s="264"/>
      <c r="IB3" s="264"/>
      <c r="IC3" s="264"/>
      <c r="ID3" s="264"/>
      <c r="IE3" s="264"/>
      <c r="IF3" s="264"/>
      <c r="IG3" s="264"/>
      <c r="IH3" s="264"/>
      <c r="II3" s="264"/>
      <c r="IJ3" s="264"/>
      <c r="IK3" s="264"/>
      <c r="IL3" s="264"/>
      <c r="IM3" s="264"/>
      <c r="IN3" s="264"/>
      <c r="IO3" s="264"/>
      <c r="IP3" s="264"/>
      <c r="IQ3" s="264"/>
      <c r="IR3" s="264"/>
      <c r="IS3" s="264"/>
      <c r="IT3" s="264"/>
      <c r="IU3" s="264"/>
      <c r="IV3" s="264"/>
      <c r="IW3" s="264"/>
      <c r="IX3" s="264"/>
      <c r="IY3" s="264"/>
      <c r="IZ3" s="264"/>
      <c r="JA3" s="264"/>
      <c r="JB3" s="264"/>
      <c r="JC3" s="264"/>
      <c r="JD3" s="264"/>
      <c r="JE3" s="264"/>
      <c r="JF3" s="264"/>
      <c r="JG3" s="264"/>
      <c r="JH3" s="264"/>
      <c r="JI3" s="264"/>
    </row>
    <row r="4" spans="1:269" s="265" customFormat="1" ht="23.25" customHeight="1">
      <c r="A4" s="450" t="s">
        <v>0</v>
      </c>
      <c r="B4" s="450"/>
      <c r="C4" s="553" t="s">
        <v>263</v>
      </c>
      <c r="D4" s="553"/>
      <c r="E4" s="553"/>
      <c r="F4" s="553"/>
      <c r="G4" s="553"/>
      <c r="H4" s="553"/>
      <c r="I4" s="553"/>
      <c r="J4" s="553"/>
      <c r="K4" s="553"/>
      <c r="L4" s="553"/>
      <c r="M4" s="553"/>
      <c r="N4" s="553"/>
      <c r="O4" s="553"/>
      <c r="P4" s="553"/>
      <c r="Q4" s="553"/>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c r="BC4" s="264"/>
      <c r="BD4" s="264"/>
      <c r="BE4" s="264"/>
      <c r="BF4" s="264"/>
      <c r="BG4" s="264"/>
      <c r="BH4" s="264"/>
      <c r="BI4" s="264"/>
      <c r="BJ4" s="264"/>
      <c r="BK4" s="264"/>
      <c r="BL4" s="264"/>
      <c r="BM4" s="264"/>
      <c r="BN4" s="264"/>
      <c r="BO4" s="264"/>
      <c r="BP4" s="264"/>
      <c r="BQ4" s="264"/>
      <c r="BR4" s="264"/>
      <c r="BS4" s="264"/>
      <c r="BT4" s="264"/>
      <c r="BU4" s="264"/>
      <c r="BV4" s="264"/>
      <c r="BW4" s="264"/>
      <c r="BX4" s="264"/>
      <c r="BY4" s="264"/>
      <c r="BZ4" s="264"/>
      <c r="CA4" s="264"/>
      <c r="CB4" s="264"/>
      <c r="CC4" s="264"/>
      <c r="CD4" s="264"/>
      <c r="CE4" s="264"/>
      <c r="CF4" s="264"/>
      <c r="CG4" s="264"/>
      <c r="CH4" s="264"/>
      <c r="CI4" s="264"/>
      <c r="CJ4" s="264"/>
      <c r="CK4" s="264"/>
      <c r="CL4" s="264"/>
      <c r="CM4" s="264"/>
      <c r="CN4" s="264"/>
      <c r="CO4" s="264"/>
      <c r="CP4" s="264"/>
      <c r="CQ4" s="264"/>
      <c r="CR4" s="264"/>
      <c r="CS4" s="264"/>
      <c r="CT4" s="264"/>
      <c r="CU4" s="264"/>
      <c r="CV4" s="264"/>
      <c r="CW4" s="264"/>
      <c r="CX4" s="264"/>
      <c r="CY4" s="264"/>
      <c r="CZ4" s="264"/>
      <c r="DA4" s="264"/>
      <c r="DB4" s="264"/>
      <c r="DC4" s="264"/>
      <c r="DD4" s="264"/>
      <c r="DE4" s="264"/>
      <c r="DF4" s="264"/>
      <c r="DG4" s="264"/>
      <c r="DH4" s="264"/>
      <c r="DI4" s="264"/>
      <c r="DJ4" s="264"/>
      <c r="DK4" s="264"/>
      <c r="DL4" s="264"/>
      <c r="DM4" s="264"/>
      <c r="DN4" s="264"/>
      <c r="DO4" s="264"/>
      <c r="DP4" s="264"/>
      <c r="DQ4" s="264"/>
      <c r="DR4" s="264"/>
      <c r="DS4" s="264"/>
      <c r="DT4" s="264"/>
      <c r="DU4" s="264"/>
      <c r="DV4" s="264"/>
      <c r="DW4" s="264"/>
      <c r="DX4" s="264"/>
      <c r="DY4" s="264"/>
      <c r="DZ4" s="264"/>
      <c r="EA4" s="264"/>
      <c r="EB4" s="264"/>
      <c r="EC4" s="264"/>
      <c r="ED4" s="264"/>
      <c r="EE4" s="264"/>
      <c r="EF4" s="264"/>
      <c r="EG4" s="264"/>
      <c r="EH4" s="264"/>
      <c r="EI4" s="264"/>
      <c r="EJ4" s="264"/>
      <c r="EK4" s="264"/>
      <c r="EL4" s="264"/>
      <c r="EM4" s="264"/>
      <c r="EN4" s="264"/>
      <c r="EO4" s="264"/>
      <c r="EP4" s="264"/>
      <c r="EQ4" s="264"/>
      <c r="ER4" s="264"/>
      <c r="ES4" s="264"/>
      <c r="ET4" s="264"/>
      <c r="EU4" s="264"/>
      <c r="EV4" s="264"/>
      <c r="EW4" s="264"/>
      <c r="EX4" s="264"/>
      <c r="EY4" s="264"/>
      <c r="EZ4" s="264"/>
      <c r="FA4" s="264"/>
      <c r="FB4" s="264"/>
      <c r="FC4" s="264"/>
      <c r="FD4" s="264"/>
      <c r="FE4" s="264"/>
      <c r="FF4" s="264"/>
      <c r="FG4" s="264"/>
      <c r="FH4" s="264"/>
      <c r="FI4" s="264"/>
      <c r="FJ4" s="264"/>
      <c r="FK4" s="264"/>
      <c r="FL4" s="264"/>
      <c r="FM4" s="264"/>
      <c r="FN4" s="264"/>
      <c r="FO4" s="264"/>
      <c r="FP4" s="264"/>
      <c r="FQ4" s="264"/>
      <c r="FR4" s="264"/>
      <c r="FS4" s="264"/>
      <c r="FT4" s="264"/>
      <c r="FU4" s="264"/>
      <c r="FV4" s="264"/>
      <c r="FW4" s="264"/>
      <c r="FX4" s="264"/>
      <c r="FY4" s="264"/>
      <c r="FZ4" s="264"/>
      <c r="GA4" s="264"/>
      <c r="GB4" s="264"/>
      <c r="GC4" s="264"/>
      <c r="GD4" s="264"/>
      <c r="GE4" s="264"/>
      <c r="GF4" s="264"/>
      <c r="GG4" s="264"/>
      <c r="GH4" s="264"/>
      <c r="GI4" s="264"/>
      <c r="GJ4" s="264"/>
      <c r="GK4" s="264"/>
      <c r="GL4" s="264"/>
      <c r="GM4" s="264"/>
      <c r="GN4" s="264"/>
      <c r="GO4" s="264"/>
      <c r="GP4" s="264"/>
      <c r="GQ4" s="264"/>
      <c r="GR4" s="264"/>
      <c r="GS4" s="264"/>
      <c r="GT4" s="264"/>
      <c r="GU4" s="264"/>
      <c r="GV4" s="264"/>
      <c r="GW4" s="264"/>
      <c r="GX4" s="264"/>
      <c r="GY4" s="264"/>
      <c r="GZ4" s="264"/>
      <c r="HA4" s="264"/>
      <c r="HB4" s="264"/>
      <c r="HC4" s="264"/>
      <c r="HD4" s="264"/>
      <c r="HE4" s="264"/>
      <c r="HF4" s="264"/>
      <c r="HG4" s="264"/>
      <c r="HH4" s="264"/>
      <c r="HI4" s="264"/>
      <c r="HJ4" s="264"/>
      <c r="HK4" s="264"/>
      <c r="HL4" s="264"/>
      <c r="HM4" s="264"/>
      <c r="HN4" s="264"/>
      <c r="HO4" s="264"/>
      <c r="HP4" s="264"/>
      <c r="HQ4" s="264"/>
      <c r="HR4" s="264"/>
      <c r="HS4" s="264"/>
      <c r="HT4" s="264"/>
      <c r="HU4" s="264"/>
      <c r="HV4" s="264"/>
      <c r="HW4" s="264"/>
      <c r="HX4" s="264"/>
      <c r="HY4" s="264"/>
      <c r="HZ4" s="264"/>
      <c r="IA4" s="264"/>
      <c r="IB4" s="264"/>
      <c r="IC4" s="264"/>
      <c r="ID4" s="264"/>
      <c r="IE4" s="264"/>
      <c r="IF4" s="264"/>
      <c r="IG4" s="264"/>
      <c r="IH4" s="264"/>
      <c r="II4" s="264"/>
      <c r="IJ4" s="264"/>
      <c r="IK4" s="264"/>
      <c r="IL4" s="264"/>
      <c r="IM4" s="264"/>
      <c r="IN4" s="264"/>
      <c r="IO4" s="264"/>
      <c r="IP4" s="264"/>
      <c r="IQ4" s="264"/>
      <c r="IR4" s="264"/>
      <c r="IS4" s="264"/>
      <c r="IT4" s="264"/>
      <c r="IU4" s="264"/>
      <c r="IV4" s="264"/>
      <c r="IW4" s="264"/>
      <c r="IX4" s="264"/>
      <c r="IY4" s="264"/>
      <c r="IZ4" s="264"/>
      <c r="JA4" s="264"/>
      <c r="JB4" s="264"/>
      <c r="JC4" s="264"/>
      <c r="JD4" s="264"/>
      <c r="JE4" s="264"/>
      <c r="JF4" s="264"/>
      <c r="JG4" s="264"/>
      <c r="JH4" s="264"/>
      <c r="JI4" s="264"/>
    </row>
    <row r="5" spans="1:269" s="265" customFormat="1" ht="56.25" customHeight="1">
      <c r="A5" s="450" t="s">
        <v>1</v>
      </c>
      <c r="B5" s="450"/>
      <c r="C5" s="553" t="s">
        <v>335</v>
      </c>
      <c r="D5" s="553"/>
      <c r="E5" s="553"/>
      <c r="F5" s="553"/>
      <c r="G5" s="553"/>
      <c r="H5" s="553"/>
      <c r="I5" s="553"/>
      <c r="J5" s="553"/>
      <c r="K5" s="553"/>
      <c r="L5" s="553"/>
      <c r="M5" s="553"/>
      <c r="N5" s="553"/>
      <c r="O5" s="553"/>
      <c r="P5" s="553"/>
      <c r="Q5" s="553"/>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c r="AW5" s="264"/>
      <c r="AX5" s="264"/>
      <c r="AY5" s="264"/>
      <c r="AZ5" s="264"/>
      <c r="BA5" s="264"/>
      <c r="BB5" s="264"/>
      <c r="BC5" s="264"/>
      <c r="BD5" s="264"/>
      <c r="BE5" s="264"/>
      <c r="BF5" s="264"/>
      <c r="BG5" s="264"/>
      <c r="BH5" s="264"/>
      <c r="BI5" s="264"/>
      <c r="BJ5" s="264"/>
      <c r="BK5" s="264"/>
      <c r="BL5" s="264"/>
      <c r="BM5" s="264"/>
      <c r="BN5" s="264"/>
      <c r="BO5" s="264"/>
      <c r="BP5" s="264"/>
      <c r="BQ5" s="264"/>
      <c r="BR5" s="264"/>
      <c r="BS5" s="264"/>
      <c r="BT5" s="264"/>
      <c r="BU5" s="264"/>
      <c r="BV5" s="264"/>
      <c r="BW5" s="264"/>
      <c r="BX5" s="264"/>
      <c r="BY5" s="264"/>
      <c r="BZ5" s="264"/>
      <c r="CA5" s="264"/>
      <c r="CB5" s="264"/>
      <c r="CC5" s="264"/>
      <c r="CD5" s="264"/>
      <c r="CE5" s="264"/>
      <c r="CF5" s="264"/>
      <c r="CG5" s="264"/>
      <c r="CH5" s="264"/>
      <c r="CI5" s="264"/>
      <c r="CJ5" s="264"/>
      <c r="CK5" s="264"/>
      <c r="CL5" s="264"/>
      <c r="CM5" s="264"/>
      <c r="CN5" s="264"/>
      <c r="CO5" s="264"/>
      <c r="CP5" s="264"/>
      <c r="CQ5" s="264"/>
      <c r="CR5" s="264"/>
      <c r="CS5" s="264"/>
      <c r="CT5" s="264"/>
      <c r="CU5" s="264"/>
      <c r="CV5" s="264"/>
      <c r="CW5" s="264"/>
      <c r="CX5" s="264"/>
      <c r="CY5" s="264"/>
      <c r="CZ5" s="264"/>
      <c r="DA5" s="264"/>
      <c r="DB5" s="264"/>
      <c r="DC5" s="264"/>
      <c r="DD5" s="264"/>
      <c r="DE5" s="264"/>
      <c r="DF5" s="264"/>
      <c r="DG5" s="264"/>
      <c r="DH5" s="264"/>
      <c r="DI5" s="264"/>
      <c r="DJ5" s="264"/>
      <c r="DK5" s="264"/>
      <c r="DL5" s="264"/>
      <c r="DM5" s="264"/>
      <c r="DN5" s="264"/>
      <c r="DO5" s="264"/>
      <c r="DP5" s="264"/>
      <c r="DQ5" s="264"/>
      <c r="DR5" s="264"/>
      <c r="DS5" s="264"/>
      <c r="DT5" s="264"/>
      <c r="DU5" s="264"/>
      <c r="DV5" s="264"/>
      <c r="DW5" s="264"/>
      <c r="DX5" s="264"/>
      <c r="DY5" s="264"/>
      <c r="DZ5" s="264"/>
      <c r="EA5" s="264"/>
      <c r="EB5" s="264"/>
      <c r="EC5" s="264"/>
      <c r="ED5" s="264"/>
      <c r="EE5" s="264"/>
      <c r="EF5" s="264"/>
      <c r="EG5" s="264"/>
      <c r="EH5" s="264"/>
      <c r="EI5" s="264"/>
      <c r="EJ5" s="264"/>
      <c r="EK5" s="264"/>
      <c r="EL5" s="264"/>
      <c r="EM5" s="264"/>
      <c r="EN5" s="264"/>
      <c r="EO5" s="264"/>
      <c r="EP5" s="264"/>
      <c r="EQ5" s="264"/>
      <c r="ER5" s="264"/>
      <c r="ES5" s="264"/>
      <c r="ET5" s="264"/>
      <c r="EU5" s="264"/>
      <c r="EV5" s="264"/>
      <c r="EW5" s="264"/>
      <c r="EX5" s="264"/>
      <c r="EY5" s="264"/>
      <c r="EZ5" s="264"/>
      <c r="FA5" s="264"/>
      <c r="FB5" s="264"/>
      <c r="FC5" s="264"/>
      <c r="FD5" s="264"/>
      <c r="FE5" s="264"/>
      <c r="FF5" s="264"/>
      <c r="FG5" s="264"/>
      <c r="FH5" s="264"/>
      <c r="FI5" s="264"/>
      <c r="FJ5" s="264"/>
      <c r="FK5" s="264"/>
      <c r="FL5" s="264"/>
      <c r="FM5" s="264"/>
      <c r="FN5" s="264"/>
      <c r="FO5" s="264"/>
      <c r="FP5" s="264"/>
      <c r="FQ5" s="264"/>
      <c r="FR5" s="264"/>
      <c r="FS5" s="264"/>
      <c r="FT5" s="264"/>
      <c r="FU5" s="264"/>
      <c r="FV5" s="264"/>
      <c r="FW5" s="264"/>
      <c r="FX5" s="264"/>
      <c r="FY5" s="264"/>
      <c r="FZ5" s="264"/>
      <c r="GA5" s="264"/>
      <c r="GB5" s="264"/>
      <c r="GC5" s="264"/>
      <c r="GD5" s="264"/>
      <c r="GE5" s="264"/>
      <c r="GF5" s="264"/>
      <c r="GG5" s="264"/>
      <c r="GH5" s="264"/>
      <c r="GI5" s="264"/>
      <c r="GJ5" s="264"/>
      <c r="GK5" s="264"/>
      <c r="GL5" s="264"/>
      <c r="GM5" s="264"/>
      <c r="GN5" s="264"/>
      <c r="GO5" s="264"/>
      <c r="GP5" s="264"/>
      <c r="GQ5" s="264"/>
      <c r="GR5" s="264"/>
      <c r="GS5" s="264"/>
      <c r="GT5" s="264"/>
      <c r="GU5" s="264"/>
      <c r="GV5" s="264"/>
      <c r="GW5" s="264"/>
      <c r="GX5" s="264"/>
      <c r="GY5" s="264"/>
      <c r="GZ5" s="264"/>
      <c r="HA5" s="264"/>
      <c r="HB5" s="264"/>
      <c r="HC5" s="264"/>
      <c r="HD5" s="264"/>
      <c r="HE5" s="264"/>
      <c r="HF5" s="264"/>
      <c r="HG5" s="264"/>
      <c r="HH5" s="264"/>
      <c r="HI5" s="264"/>
      <c r="HJ5" s="264"/>
      <c r="HK5" s="264"/>
      <c r="HL5" s="264"/>
      <c r="HM5" s="264"/>
      <c r="HN5" s="264"/>
      <c r="HO5" s="264"/>
      <c r="HP5" s="264"/>
      <c r="HQ5" s="264"/>
      <c r="HR5" s="264"/>
      <c r="HS5" s="264"/>
      <c r="HT5" s="264"/>
      <c r="HU5" s="264"/>
      <c r="HV5" s="264"/>
      <c r="HW5" s="264"/>
      <c r="HX5" s="264"/>
      <c r="HY5" s="264"/>
      <c r="HZ5" s="264"/>
      <c r="IA5" s="264"/>
      <c r="IB5" s="264"/>
      <c r="IC5" s="264"/>
      <c r="ID5" s="264"/>
      <c r="IE5" s="264"/>
      <c r="IF5" s="264"/>
      <c r="IG5" s="264"/>
      <c r="IH5" s="264"/>
      <c r="II5" s="264"/>
      <c r="IJ5" s="264"/>
      <c r="IK5" s="264"/>
      <c r="IL5" s="264"/>
      <c r="IM5" s="264"/>
      <c r="IN5" s="264"/>
      <c r="IO5" s="264"/>
      <c r="IP5" s="264"/>
      <c r="IQ5" s="264"/>
      <c r="IR5" s="264"/>
      <c r="IS5" s="264"/>
      <c r="IT5" s="264"/>
      <c r="IU5" s="264"/>
      <c r="IV5" s="264"/>
      <c r="IW5" s="264"/>
      <c r="IX5" s="264"/>
      <c r="IY5" s="264"/>
      <c r="IZ5" s="264"/>
      <c r="JA5" s="264"/>
      <c r="JB5" s="264"/>
      <c r="JC5" s="264"/>
      <c r="JD5" s="264"/>
      <c r="JE5" s="264"/>
      <c r="JF5" s="264"/>
      <c r="JG5" s="264"/>
      <c r="JH5" s="264"/>
      <c r="JI5" s="264"/>
    </row>
    <row r="6" spans="1:269" s="265" customFormat="1" ht="28.5" customHeight="1">
      <c r="A6" s="450" t="s">
        <v>2</v>
      </c>
      <c r="B6" s="450"/>
      <c r="C6" s="554" t="s">
        <v>297</v>
      </c>
      <c r="D6" s="554"/>
      <c r="E6" s="554"/>
      <c r="F6" s="554"/>
      <c r="G6" s="554"/>
      <c r="H6" s="554"/>
      <c r="I6" s="554"/>
      <c r="J6" s="554"/>
      <c r="K6" s="554"/>
      <c r="L6" s="554"/>
      <c r="M6" s="554"/>
      <c r="N6" s="554"/>
      <c r="O6" s="554"/>
      <c r="P6" s="554"/>
      <c r="Q6" s="554"/>
      <c r="R6" s="264"/>
      <c r="S6" s="264"/>
      <c r="T6" s="264"/>
      <c r="U6" s="264"/>
      <c r="V6" s="264"/>
      <c r="W6" s="264"/>
      <c r="X6" s="264"/>
      <c r="Y6" s="264"/>
      <c r="Z6" s="264"/>
      <c r="AA6" s="264"/>
      <c r="AB6" s="264"/>
      <c r="AC6" s="264"/>
      <c r="AD6" s="264"/>
      <c r="AE6" s="264"/>
      <c r="AF6" s="264"/>
      <c r="AG6" s="264"/>
      <c r="AH6" s="264"/>
      <c r="AI6" s="264"/>
      <c r="AJ6" s="264"/>
      <c r="AK6" s="264"/>
      <c r="AL6" s="264"/>
      <c r="AM6" s="264"/>
      <c r="AN6" s="264"/>
      <c r="AO6" s="264"/>
      <c r="AP6" s="264"/>
      <c r="AQ6" s="264"/>
      <c r="AR6" s="264"/>
      <c r="AS6" s="264"/>
      <c r="AT6" s="264"/>
      <c r="AU6" s="264"/>
      <c r="AV6" s="264"/>
      <c r="AW6" s="264"/>
      <c r="AX6" s="264"/>
      <c r="AY6" s="264"/>
      <c r="AZ6" s="264"/>
      <c r="BA6" s="264"/>
      <c r="BB6" s="264"/>
      <c r="BC6" s="264"/>
      <c r="BD6" s="264"/>
      <c r="BE6" s="264"/>
      <c r="BF6" s="264"/>
      <c r="BG6" s="264"/>
      <c r="BH6" s="264"/>
      <c r="BI6" s="264"/>
      <c r="BJ6" s="264"/>
      <c r="BK6" s="264"/>
      <c r="BL6" s="264"/>
      <c r="BM6" s="264"/>
      <c r="BN6" s="264"/>
      <c r="BO6" s="264"/>
      <c r="BP6" s="264"/>
      <c r="BQ6" s="264"/>
      <c r="BR6" s="264"/>
      <c r="BS6" s="264"/>
      <c r="BT6" s="264"/>
      <c r="BU6" s="264"/>
      <c r="BV6" s="264"/>
      <c r="BW6" s="264"/>
      <c r="BX6" s="264"/>
      <c r="BY6" s="264"/>
      <c r="BZ6" s="264"/>
      <c r="CA6" s="264"/>
      <c r="CB6" s="264"/>
      <c r="CC6" s="264"/>
      <c r="CD6" s="264"/>
      <c r="CE6" s="264"/>
      <c r="CF6" s="264"/>
      <c r="CG6" s="264"/>
      <c r="CH6" s="264"/>
      <c r="CI6" s="264"/>
      <c r="CJ6" s="264"/>
      <c r="CK6" s="264"/>
      <c r="CL6" s="264"/>
      <c r="CM6" s="264"/>
      <c r="CN6" s="264"/>
      <c r="CO6" s="264"/>
      <c r="CP6" s="264"/>
      <c r="CQ6" s="264"/>
      <c r="CR6" s="264"/>
      <c r="CS6" s="264"/>
      <c r="CT6" s="264"/>
      <c r="CU6" s="264"/>
      <c r="CV6" s="264"/>
      <c r="CW6" s="264"/>
      <c r="CX6" s="264"/>
      <c r="CY6" s="264"/>
      <c r="CZ6" s="264"/>
      <c r="DA6" s="264"/>
      <c r="DB6" s="264"/>
      <c r="DC6" s="264"/>
      <c r="DD6" s="264"/>
      <c r="DE6" s="264"/>
      <c r="DF6" s="264"/>
      <c r="DG6" s="264"/>
      <c r="DH6" s="264"/>
      <c r="DI6" s="264"/>
      <c r="DJ6" s="264"/>
      <c r="DK6" s="264"/>
      <c r="DL6" s="264"/>
      <c r="DM6" s="264"/>
      <c r="DN6" s="264"/>
      <c r="DO6" s="264"/>
      <c r="DP6" s="264"/>
      <c r="DQ6" s="264"/>
      <c r="DR6" s="264"/>
      <c r="DS6" s="264"/>
      <c r="DT6" s="264"/>
      <c r="DU6" s="264"/>
      <c r="DV6" s="264"/>
      <c r="DW6" s="264"/>
      <c r="DX6" s="264"/>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4"/>
      <c r="FH6" s="264"/>
      <c r="FI6" s="264"/>
      <c r="FJ6" s="264"/>
      <c r="FK6" s="264"/>
      <c r="FL6" s="264"/>
      <c r="FM6" s="264"/>
      <c r="FN6" s="264"/>
      <c r="FO6" s="264"/>
      <c r="FP6" s="264"/>
      <c r="FQ6" s="264"/>
      <c r="FR6" s="264"/>
      <c r="FS6" s="264"/>
      <c r="FT6" s="264"/>
      <c r="FU6" s="264"/>
      <c r="FV6" s="264"/>
      <c r="FW6" s="264"/>
      <c r="FX6" s="264"/>
      <c r="FY6" s="264"/>
      <c r="FZ6" s="264"/>
      <c r="GA6" s="264"/>
      <c r="GB6" s="264"/>
      <c r="GC6" s="264"/>
      <c r="GD6" s="264"/>
      <c r="GE6" s="264"/>
      <c r="GF6" s="264"/>
      <c r="GG6" s="264"/>
      <c r="GH6" s="264"/>
      <c r="GI6" s="264"/>
      <c r="GJ6" s="264"/>
      <c r="GK6" s="264"/>
      <c r="GL6" s="264"/>
      <c r="GM6" s="264"/>
      <c r="GN6" s="264"/>
      <c r="GO6" s="264"/>
      <c r="GP6" s="264"/>
      <c r="GQ6" s="264"/>
      <c r="GR6" s="264"/>
      <c r="GS6" s="264"/>
      <c r="GT6" s="264"/>
      <c r="GU6" s="264"/>
      <c r="GV6" s="264"/>
      <c r="GW6" s="264"/>
      <c r="GX6" s="264"/>
      <c r="GY6" s="264"/>
      <c r="GZ6" s="264"/>
      <c r="HA6" s="264"/>
      <c r="HB6" s="264"/>
      <c r="HC6" s="264"/>
      <c r="HD6" s="264"/>
      <c r="HE6" s="264"/>
      <c r="HF6" s="264"/>
      <c r="HG6" s="264"/>
      <c r="HH6" s="264"/>
      <c r="HI6" s="264"/>
      <c r="HJ6" s="264"/>
      <c r="HK6" s="264"/>
      <c r="HL6" s="264"/>
      <c r="HM6" s="264"/>
      <c r="HN6" s="264"/>
      <c r="HO6" s="264"/>
      <c r="HP6" s="264"/>
      <c r="HQ6" s="264"/>
      <c r="HR6" s="264"/>
      <c r="HS6" s="264"/>
      <c r="HT6" s="264"/>
      <c r="HU6" s="264"/>
      <c r="HV6" s="264"/>
      <c r="HW6" s="264"/>
      <c r="HX6" s="264"/>
      <c r="HY6" s="264"/>
      <c r="HZ6" s="264"/>
      <c r="IA6" s="264"/>
      <c r="IB6" s="264"/>
      <c r="IC6" s="264"/>
      <c r="ID6" s="264"/>
      <c r="IE6" s="264"/>
      <c r="IF6" s="264"/>
      <c r="IG6" s="264"/>
      <c r="IH6" s="264"/>
      <c r="II6" s="264"/>
      <c r="IJ6" s="264"/>
      <c r="IK6" s="264"/>
      <c r="IL6" s="264"/>
      <c r="IM6" s="264"/>
      <c r="IN6" s="264"/>
      <c r="IO6" s="264"/>
      <c r="IP6" s="264"/>
      <c r="IQ6" s="264"/>
      <c r="IR6" s="264"/>
      <c r="IS6" s="264"/>
      <c r="IT6" s="264"/>
      <c r="IU6" s="264"/>
      <c r="IV6" s="264"/>
      <c r="IW6" s="264"/>
      <c r="IX6" s="264"/>
      <c r="IY6" s="264"/>
      <c r="IZ6" s="264"/>
      <c r="JA6" s="264"/>
      <c r="JB6" s="264"/>
      <c r="JC6" s="264"/>
      <c r="JD6" s="264"/>
      <c r="JE6" s="264"/>
      <c r="JF6" s="264"/>
      <c r="JG6" s="264"/>
      <c r="JH6" s="264"/>
      <c r="JI6" s="264"/>
    </row>
    <row r="7" spans="1:269" s="265" customFormat="1" ht="17.25" thickBot="1">
      <c r="A7" s="506" t="s">
        <v>119</v>
      </c>
      <c r="B7" s="506"/>
      <c r="C7" s="506"/>
      <c r="D7" s="506"/>
      <c r="E7" s="506"/>
      <c r="F7" s="506" t="s">
        <v>151</v>
      </c>
      <c r="G7" s="506"/>
      <c r="H7" s="506"/>
      <c r="I7" s="90"/>
      <c r="J7" s="430" t="s">
        <v>165</v>
      </c>
      <c r="K7" s="430"/>
      <c r="L7" s="430"/>
      <c r="M7" s="430"/>
      <c r="N7" s="431"/>
      <c r="O7" s="18"/>
      <c r="P7" s="18"/>
      <c r="Q7" s="18"/>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c r="AW7" s="264"/>
      <c r="AX7" s="264"/>
      <c r="AY7" s="264"/>
      <c r="AZ7" s="264"/>
      <c r="BA7" s="264"/>
      <c r="BB7" s="264"/>
      <c r="BC7" s="264"/>
      <c r="BD7" s="264"/>
      <c r="BE7" s="264"/>
      <c r="BF7" s="264"/>
      <c r="BG7" s="264"/>
      <c r="BH7" s="264"/>
      <c r="BI7" s="264"/>
      <c r="BJ7" s="264"/>
      <c r="BK7" s="264"/>
      <c r="BL7" s="264"/>
      <c r="BM7" s="264"/>
      <c r="BN7" s="264"/>
      <c r="BO7" s="264"/>
      <c r="BP7" s="264"/>
      <c r="BQ7" s="264"/>
      <c r="BR7" s="264"/>
      <c r="BS7" s="264"/>
      <c r="BT7" s="264"/>
      <c r="BU7" s="264"/>
      <c r="BV7" s="264"/>
      <c r="BW7" s="264"/>
      <c r="BX7" s="264"/>
      <c r="BY7" s="264"/>
      <c r="BZ7" s="264"/>
      <c r="CA7" s="264"/>
      <c r="CB7" s="264"/>
      <c r="CC7" s="264"/>
      <c r="CD7" s="264"/>
      <c r="CE7" s="264"/>
      <c r="CF7" s="264"/>
      <c r="CG7" s="264"/>
      <c r="CH7" s="264"/>
      <c r="CI7" s="264"/>
      <c r="CJ7" s="264"/>
      <c r="CK7" s="264"/>
      <c r="CL7" s="264"/>
      <c r="CM7" s="264"/>
      <c r="CN7" s="264"/>
      <c r="CO7" s="264"/>
      <c r="CP7" s="264"/>
      <c r="CQ7" s="264"/>
      <c r="CR7" s="264"/>
      <c r="CS7" s="264"/>
      <c r="CT7" s="264"/>
      <c r="CU7" s="264"/>
      <c r="CV7" s="264"/>
      <c r="CW7" s="264"/>
      <c r="CX7" s="264"/>
      <c r="CY7" s="264"/>
      <c r="CZ7" s="264"/>
      <c r="DA7" s="264"/>
      <c r="DB7" s="264"/>
      <c r="DC7" s="264"/>
      <c r="DD7" s="264"/>
      <c r="DE7" s="264"/>
      <c r="DF7" s="264"/>
      <c r="DG7" s="264"/>
      <c r="DH7" s="264"/>
      <c r="DI7" s="264"/>
      <c r="DJ7" s="264"/>
      <c r="DK7" s="264"/>
      <c r="DL7" s="264"/>
      <c r="DM7" s="264"/>
      <c r="DN7" s="264"/>
      <c r="DO7" s="264"/>
      <c r="DP7" s="264"/>
      <c r="DQ7" s="264"/>
      <c r="DR7" s="264"/>
      <c r="DS7" s="264"/>
      <c r="DT7" s="264"/>
      <c r="DU7" s="264"/>
      <c r="DV7" s="264"/>
      <c r="DW7" s="264"/>
      <c r="DX7" s="264"/>
      <c r="DY7" s="264"/>
      <c r="DZ7" s="264"/>
      <c r="EA7" s="264"/>
      <c r="EB7" s="264"/>
      <c r="EC7" s="264"/>
      <c r="ED7" s="264"/>
      <c r="EE7" s="264"/>
      <c r="EF7" s="264"/>
      <c r="EG7" s="264"/>
      <c r="EH7" s="264"/>
      <c r="EI7" s="264"/>
      <c r="EJ7" s="264"/>
      <c r="EK7" s="264"/>
      <c r="EL7" s="264"/>
      <c r="EM7" s="264"/>
      <c r="EN7" s="264"/>
      <c r="EO7" s="264"/>
      <c r="EP7" s="264"/>
      <c r="EQ7" s="264"/>
      <c r="ER7" s="264"/>
      <c r="ES7" s="264"/>
      <c r="ET7" s="264"/>
      <c r="EU7" s="264"/>
      <c r="EV7" s="264"/>
      <c r="EW7" s="264"/>
      <c r="EX7" s="264"/>
      <c r="EY7" s="264"/>
      <c r="EZ7" s="264"/>
      <c r="FA7" s="264"/>
      <c r="FB7" s="264"/>
      <c r="FC7" s="264"/>
      <c r="FD7" s="264"/>
      <c r="FE7" s="264"/>
      <c r="FF7" s="264"/>
      <c r="FG7" s="264"/>
      <c r="FH7" s="264"/>
      <c r="FI7" s="264"/>
      <c r="FJ7" s="264"/>
      <c r="FK7" s="264"/>
      <c r="FL7" s="264"/>
      <c r="FM7" s="264"/>
      <c r="FN7" s="264"/>
      <c r="FO7" s="264"/>
      <c r="FP7" s="264"/>
      <c r="FQ7" s="264"/>
      <c r="FR7" s="264"/>
      <c r="FS7" s="264"/>
      <c r="FT7" s="264"/>
      <c r="FU7" s="264"/>
      <c r="FV7" s="264"/>
      <c r="FW7" s="264"/>
      <c r="FX7" s="264"/>
      <c r="FY7" s="264"/>
      <c r="FZ7" s="264"/>
      <c r="GA7" s="264"/>
      <c r="GB7" s="264"/>
      <c r="GC7" s="264"/>
      <c r="GD7" s="264"/>
      <c r="GE7" s="264"/>
      <c r="GF7" s="264"/>
      <c r="GG7" s="264"/>
      <c r="GH7" s="264"/>
      <c r="GI7" s="264"/>
      <c r="GJ7" s="264"/>
      <c r="GK7" s="264"/>
      <c r="GL7" s="264"/>
      <c r="GM7" s="264"/>
      <c r="GN7" s="264"/>
      <c r="GO7" s="264"/>
      <c r="GP7" s="264"/>
      <c r="GQ7" s="264"/>
      <c r="GR7" s="264"/>
      <c r="GS7" s="264"/>
      <c r="GT7" s="264"/>
      <c r="GU7" s="264"/>
      <c r="GV7" s="264"/>
      <c r="GW7" s="264"/>
      <c r="GX7" s="264"/>
      <c r="GY7" s="264"/>
      <c r="GZ7" s="264"/>
      <c r="HA7" s="264"/>
      <c r="HB7" s="264"/>
      <c r="HC7" s="264"/>
      <c r="HD7" s="264"/>
      <c r="HE7" s="264"/>
      <c r="HF7" s="264"/>
      <c r="HG7" s="264"/>
      <c r="HH7" s="264"/>
      <c r="HI7" s="264"/>
      <c r="HJ7" s="264"/>
      <c r="HK7" s="264"/>
      <c r="HL7" s="264"/>
      <c r="HM7" s="264"/>
      <c r="HN7" s="264"/>
      <c r="HO7" s="264"/>
      <c r="HP7" s="264"/>
      <c r="HQ7" s="264"/>
      <c r="HR7" s="264"/>
      <c r="HS7" s="264"/>
      <c r="HT7" s="264"/>
      <c r="HU7" s="264"/>
      <c r="HV7" s="264"/>
      <c r="HW7" s="264"/>
      <c r="HX7" s="264"/>
      <c r="HY7" s="264"/>
      <c r="HZ7" s="264"/>
      <c r="IA7" s="264"/>
      <c r="IB7" s="264"/>
      <c r="IC7" s="264"/>
      <c r="ID7" s="264"/>
      <c r="IE7" s="264"/>
      <c r="IF7" s="264"/>
      <c r="IG7" s="264"/>
      <c r="IH7" s="264"/>
      <c r="II7" s="264"/>
      <c r="IJ7" s="264"/>
      <c r="IK7" s="264"/>
      <c r="IL7" s="264"/>
      <c r="IM7" s="264"/>
      <c r="IN7" s="264"/>
      <c r="IO7" s="264"/>
      <c r="IP7" s="264"/>
      <c r="IQ7" s="264"/>
      <c r="IR7" s="264"/>
      <c r="IS7" s="264"/>
      <c r="IT7" s="264"/>
      <c r="IU7" s="264"/>
      <c r="IV7" s="264"/>
      <c r="IW7" s="264"/>
      <c r="IX7" s="264"/>
      <c r="IY7" s="264"/>
      <c r="IZ7" s="264"/>
      <c r="JA7" s="264"/>
      <c r="JB7" s="264"/>
      <c r="JC7" s="264"/>
      <c r="JD7" s="264"/>
      <c r="JE7" s="264"/>
      <c r="JF7" s="264"/>
      <c r="JG7" s="264"/>
      <c r="JH7" s="264"/>
      <c r="JI7" s="264"/>
    </row>
    <row r="8" spans="1:269" s="265" customFormat="1" ht="45.75" customHeight="1" thickTop="1" thickBot="1">
      <c r="A8" s="508" t="s">
        <v>12</v>
      </c>
      <c r="B8" s="509" t="s">
        <v>113</v>
      </c>
      <c r="C8" s="555" t="s">
        <v>114</v>
      </c>
      <c r="D8" s="543" t="s">
        <v>13</v>
      </c>
      <c r="E8" s="509" t="s">
        <v>115</v>
      </c>
      <c r="F8" s="547" t="s">
        <v>111</v>
      </c>
      <c r="G8" s="547" t="s">
        <v>112</v>
      </c>
      <c r="H8" s="547" t="s">
        <v>5</v>
      </c>
      <c r="I8" s="549"/>
      <c r="J8" s="547" t="s">
        <v>81</v>
      </c>
      <c r="K8" s="547" t="s">
        <v>7</v>
      </c>
      <c r="L8" s="547" t="s">
        <v>109</v>
      </c>
      <c r="M8" s="547" t="s">
        <v>8</v>
      </c>
      <c r="N8" s="547" t="s">
        <v>168</v>
      </c>
      <c r="O8" s="547" t="s">
        <v>164</v>
      </c>
      <c r="P8" s="547" t="s">
        <v>10</v>
      </c>
      <c r="Q8" s="547" t="s">
        <v>11</v>
      </c>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c r="AW8" s="264"/>
      <c r="AX8" s="264"/>
      <c r="AY8" s="264"/>
      <c r="AZ8" s="264"/>
      <c r="BA8" s="264"/>
      <c r="BB8" s="264"/>
      <c r="BC8" s="264"/>
      <c r="BD8" s="264"/>
      <c r="BE8" s="264"/>
      <c r="BF8" s="264"/>
      <c r="BG8" s="264"/>
      <c r="BH8" s="264"/>
      <c r="BI8" s="264"/>
      <c r="BJ8" s="264"/>
      <c r="BK8" s="264"/>
      <c r="BL8" s="264"/>
      <c r="BM8" s="264"/>
      <c r="BN8" s="264"/>
      <c r="BO8" s="264"/>
      <c r="BP8" s="264"/>
      <c r="BQ8" s="264"/>
      <c r="BR8" s="264"/>
      <c r="BS8" s="264"/>
      <c r="BT8" s="264"/>
      <c r="BU8" s="264"/>
      <c r="BV8" s="264"/>
      <c r="BW8" s="264"/>
      <c r="BX8" s="264"/>
      <c r="BY8" s="264"/>
      <c r="BZ8" s="264"/>
      <c r="CA8" s="264"/>
      <c r="CB8" s="264"/>
      <c r="CC8" s="264"/>
      <c r="CD8" s="264"/>
      <c r="CE8" s="264"/>
      <c r="CF8" s="264"/>
      <c r="CG8" s="264"/>
      <c r="CH8" s="264"/>
      <c r="CI8" s="264"/>
      <c r="CJ8" s="264"/>
      <c r="CK8" s="264"/>
      <c r="CL8" s="264"/>
      <c r="CM8" s="264"/>
      <c r="CN8" s="264"/>
      <c r="CO8" s="264"/>
      <c r="CP8" s="264"/>
      <c r="CQ8" s="264"/>
      <c r="CR8" s="264"/>
      <c r="CS8" s="264"/>
      <c r="CT8" s="264"/>
      <c r="CU8" s="264"/>
      <c r="CV8" s="264"/>
      <c r="CW8" s="264"/>
      <c r="CX8" s="264"/>
      <c r="CY8" s="264"/>
      <c r="CZ8" s="264"/>
      <c r="DA8" s="264"/>
      <c r="DB8" s="264"/>
      <c r="DC8" s="264"/>
      <c r="DD8" s="264"/>
      <c r="DE8" s="264"/>
      <c r="DF8" s="264"/>
      <c r="DG8" s="264"/>
      <c r="DH8" s="264"/>
      <c r="DI8" s="264"/>
      <c r="DJ8" s="264"/>
      <c r="DK8" s="264"/>
      <c r="DL8" s="264"/>
      <c r="DM8" s="264"/>
      <c r="DN8" s="264"/>
      <c r="DO8" s="264"/>
      <c r="DP8" s="264"/>
      <c r="DQ8" s="264"/>
      <c r="DR8" s="264"/>
      <c r="DS8" s="264"/>
      <c r="DT8" s="264"/>
      <c r="DU8" s="264"/>
      <c r="DV8" s="264"/>
      <c r="DW8" s="264"/>
      <c r="DX8" s="264"/>
      <c r="DY8" s="264"/>
      <c r="DZ8" s="264"/>
      <c r="EA8" s="264"/>
      <c r="EB8" s="264"/>
      <c r="EC8" s="264"/>
      <c r="ED8" s="264"/>
      <c r="EE8" s="264"/>
      <c r="EF8" s="264"/>
      <c r="EG8" s="264"/>
      <c r="EH8" s="264"/>
      <c r="EI8" s="264"/>
      <c r="EJ8" s="264"/>
      <c r="EK8" s="264"/>
      <c r="EL8" s="264"/>
      <c r="EM8" s="264"/>
      <c r="EN8" s="264"/>
      <c r="EO8" s="264"/>
      <c r="EP8" s="264"/>
      <c r="EQ8" s="264"/>
      <c r="ER8" s="264"/>
      <c r="ES8" s="264"/>
      <c r="ET8" s="264"/>
      <c r="EU8" s="264"/>
      <c r="EV8" s="264"/>
      <c r="EW8" s="264"/>
      <c r="EX8" s="264"/>
      <c r="EY8" s="264"/>
      <c r="EZ8" s="264"/>
      <c r="FA8" s="264"/>
      <c r="FB8" s="264"/>
      <c r="FC8" s="264"/>
      <c r="FD8" s="264"/>
      <c r="FE8" s="264"/>
      <c r="FF8" s="264"/>
      <c r="FG8" s="264"/>
      <c r="FH8" s="264"/>
      <c r="FI8" s="264"/>
      <c r="FJ8" s="264"/>
      <c r="FK8" s="264"/>
      <c r="FL8" s="264"/>
      <c r="FM8" s="264"/>
      <c r="FN8" s="264"/>
      <c r="FO8" s="264"/>
      <c r="FP8" s="264"/>
      <c r="FQ8" s="264"/>
      <c r="FR8" s="264"/>
      <c r="FS8" s="264"/>
      <c r="FT8" s="264"/>
      <c r="FU8" s="264"/>
      <c r="FV8" s="264"/>
      <c r="FW8" s="264"/>
      <c r="FX8" s="264"/>
      <c r="FY8" s="264"/>
      <c r="FZ8" s="264"/>
      <c r="GA8" s="264"/>
      <c r="GB8" s="264"/>
      <c r="GC8" s="264"/>
      <c r="GD8" s="264"/>
      <c r="GE8" s="264"/>
      <c r="GF8" s="264"/>
      <c r="GG8" s="264"/>
      <c r="GH8" s="264"/>
      <c r="GI8" s="264"/>
      <c r="GJ8" s="264"/>
      <c r="GK8" s="264"/>
      <c r="GL8" s="264"/>
      <c r="GM8" s="264"/>
      <c r="GN8" s="264"/>
      <c r="GO8" s="264"/>
      <c r="GP8" s="264"/>
      <c r="GQ8" s="264"/>
      <c r="GR8" s="264"/>
      <c r="GS8" s="264"/>
      <c r="GT8" s="264"/>
      <c r="GU8" s="264"/>
      <c r="GV8" s="264"/>
      <c r="GW8" s="264"/>
      <c r="GX8" s="264"/>
      <c r="GY8" s="264"/>
      <c r="GZ8" s="264"/>
      <c r="HA8" s="264"/>
      <c r="HB8" s="264"/>
      <c r="HC8" s="264"/>
      <c r="HD8" s="264"/>
      <c r="HE8" s="264"/>
      <c r="HF8" s="264"/>
      <c r="HG8" s="264"/>
      <c r="HH8" s="264"/>
      <c r="HI8" s="264"/>
      <c r="HJ8" s="264"/>
      <c r="HK8" s="264"/>
      <c r="HL8" s="264"/>
      <c r="HM8" s="264"/>
      <c r="HN8" s="264"/>
      <c r="HO8" s="264"/>
      <c r="HP8" s="264"/>
      <c r="HQ8" s="264"/>
      <c r="HR8" s="264"/>
      <c r="HS8" s="264"/>
      <c r="HT8" s="264"/>
      <c r="HU8" s="264"/>
      <c r="HV8" s="264"/>
      <c r="HW8" s="264"/>
      <c r="HX8" s="264"/>
      <c r="HY8" s="264"/>
      <c r="HZ8" s="264"/>
      <c r="IA8" s="264"/>
      <c r="IB8" s="264"/>
      <c r="IC8" s="264"/>
      <c r="ID8" s="264"/>
      <c r="IE8" s="264"/>
      <c r="IF8" s="264"/>
      <c r="IG8" s="264"/>
      <c r="IH8" s="264"/>
      <c r="II8" s="264"/>
      <c r="IJ8" s="264"/>
      <c r="IK8" s="264"/>
      <c r="IL8" s="264"/>
      <c r="IM8" s="264"/>
      <c r="IN8" s="264"/>
      <c r="IO8" s="264"/>
      <c r="IP8" s="264"/>
      <c r="IQ8" s="264"/>
      <c r="IR8" s="264"/>
      <c r="IS8" s="264"/>
      <c r="IT8" s="264"/>
      <c r="IU8" s="264"/>
      <c r="IV8" s="264"/>
      <c r="IW8" s="264"/>
      <c r="IX8" s="264"/>
      <c r="IY8" s="264"/>
      <c r="IZ8" s="264"/>
      <c r="JA8" s="264"/>
      <c r="JB8" s="264"/>
      <c r="JC8" s="264"/>
      <c r="JD8" s="264"/>
      <c r="JE8" s="264"/>
      <c r="JF8" s="264"/>
      <c r="JG8" s="264"/>
      <c r="JH8" s="264"/>
      <c r="JI8" s="264"/>
    </row>
    <row r="9" spans="1:269" s="267" customFormat="1" ht="58.5" customHeight="1" thickTop="1" thickBot="1">
      <c r="A9" s="451"/>
      <c r="B9" s="510"/>
      <c r="C9" s="556"/>
      <c r="D9" s="544"/>
      <c r="E9" s="510"/>
      <c r="F9" s="548"/>
      <c r="G9" s="548"/>
      <c r="H9" s="548"/>
      <c r="I9" s="550"/>
      <c r="J9" s="548"/>
      <c r="K9" s="548"/>
      <c r="L9" s="548"/>
      <c r="M9" s="548"/>
      <c r="N9" s="548"/>
      <c r="O9" s="548"/>
      <c r="P9" s="548"/>
      <c r="Q9" s="548"/>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c r="AW9" s="266"/>
      <c r="AX9" s="266"/>
      <c r="AY9" s="266"/>
      <c r="AZ9" s="266"/>
      <c r="BA9" s="266"/>
      <c r="BB9" s="266"/>
      <c r="BC9" s="266"/>
      <c r="BD9" s="266"/>
      <c r="BE9" s="266"/>
      <c r="BF9" s="266"/>
      <c r="BG9" s="266"/>
      <c r="BH9" s="266"/>
      <c r="BI9" s="266"/>
      <c r="BJ9" s="266"/>
      <c r="BK9" s="266"/>
      <c r="BL9" s="266"/>
      <c r="BM9" s="266"/>
      <c r="BN9" s="266"/>
      <c r="BO9" s="266"/>
      <c r="BP9" s="266"/>
      <c r="BQ9" s="266"/>
      <c r="BR9" s="266"/>
      <c r="BS9" s="266"/>
      <c r="BT9" s="266"/>
      <c r="BU9" s="266"/>
      <c r="BV9" s="266"/>
      <c r="BW9" s="266"/>
      <c r="BX9" s="266"/>
      <c r="BY9" s="266"/>
      <c r="BZ9" s="266"/>
      <c r="CA9" s="266"/>
      <c r="CB9" s="266"/>
      <c r="CC9" s="266"/>
      <c r="CD9" s="266"/>
      <c r="CE9" s="266"/>
      <c r="CF9" s="266"/>
      <c r="CG9" s="266"/>
      <c r="CH9" s="266"/>
      <c r="CI9" s="266"/>
      <c r="CJ9" s="266"/>
      <c r="CK9" s="266"/>
      <c r="CL9" s="266"/>
      <c r="CM9" s="266"/>
      <c r="CN9" s="266"/>
      <c r="CO9" s="266"/>
      <c r="CP9" s="266"/>
      <c r="CQ9" s="266"/>
      <c r="CR9" s="266"/>
      <c r="CS9" s="266"/>
      <c r="CT9" s="266"/>
      <c r="CU9" s="266"/>
      <c r="CV9" s="266"/>
      <c r="CW9" s="266"/>
      <c r="CX9" s="266"/>
      <c r="CY9" s="266"/>
      <c r="CZ9" s="266"/>
      <c r="DA9" s="266"/>
      <c r="DB9" s="266"/>
      <c r="DC9" s="266"/>
      <c r="DD9" s="266"/>
      <c r="DE9" s="266"/>
      <c r="DF9" s="266"/>
      <c r="DG9" s="266"/>
      <c r="DH9" s="266"/>
      <c r="DI9" s="266"/>
      <c r="DJ9" s="266"/>
      <c r="DK9" s="266"/>
      <c r="DL9" s="266"/>
      <c r="DM9" s="266"/>
      <c r="DN9" s="266"/>
      <c r="DO9" s="266"/>
      <c r="DP9" s="266"/>
      <c r="DQ9" s="266"/>
      <c r="DR9" s="266"/>
      <c r="DS9" s="266"/>
      <c r="DT9" s="266"/>
      <c r="DU9" s="266"/>
      <c r="DV9" s="266"/>
      <c r="DW9" s="266"/>
      <c r="DX9" s="266"/>
      <c r="DY9" s="266"/>
      <c r="DZ9" s="266"/>
      <c r="EA9" s="266"/>
      <c r="EB9" s="266"/>
      <c r="EC9" s="266"/>
      <c r="ED9" s="266"/>
      <c r="EE9" s="266"/>
      <c r="EF9" s="266"/>
      <c r="EG9" s="266"/>
      <c r="EH9" s="266"/>
      <c r="EI9" s="266"/>
      <c r="EJ9" s="266"/>
      <c r="EK9" s="266"/>
      <c r="EL9" s="266"/>
      <c r="EM9" s="266"/>
      <c r="EN9" s="266"/>
      <c r="EO9" s="266"/>
      <c r="EP9" s="266"/>
      <c r="EQ9" s="266"/>
      <c r="ER9" s="266"/>
      <c r="ES9" s="266"/>
      <c r="ET9" s="266"/>
      <c r="EU9" s="266"/>
      <c r="EV9" s="266"/>
      <c r="EW9" s="266"/>
      <c r="EX9" s="266"/>
      <c r="EY9" s="266"/>
      <c r="EZ9" s="266"/>
      <c r="FA9" s="266"/>
      <c r="FB9" s="266"/>
      <c r="FC9" s="266"/>
      <c r="FD9" s="266"/>
      <c r="FE9" s="266"/>
      <c r="FF9" s="266"/>
      <c r="FG9" s="266"/>
      <c r="FH9" s="266"/>
      <c r="FI9" s="266"/>
      <c r="FJ9" s="266"/>
      <c r="FK9" s="266"/>
      <c r="FL9" s="266"/>
      <c r="FM9" s="266"/>
      <c r="FN9" s="266"/>
      <c r="FO9" s="266"/>
      <c r="FP9" s="266"/>
      <c r="FQ9" s="266"/>
      <c r="FR9" s="266"/>
      <c r="FS9" s="266"/>
      <c r="FT9" s="266"/>
      <c r="FU9" s="266"/>
      <c r="FV9" s="266"/>
      <c r="FW9" s="266"/>
      <c r="FX9" s="266"/>
      <c r="FY9" s="266"/>
      <c r="FZ9" s="266"/>
      <c r="GA9" s="266"/>
      <c r="GB9" s="266"/>
      <c r="GC9" s="266"/>
      <c r="GD9" s="266"/>
      <c r="GE9" s="266"/>
      <c r="GF9" s="266"/>
      <c r="GG9" s="266"/>
      <c r="GH9" s="266"/>
      <c r="GI9" s="266"/>
      <c r="GJ9" s="266"/>
      <c r="GK9" s="266"/>
      <c r="GL9" s="266"/>
      <c r="GM9" s="266"/>
      <c r="GN9" s="266"/>
      <c r="GO9" s="266"/>
      <c r="GP9" s="266"/>
      <c r="GQ9" s="266"/>
      <c r="GR9" s="266"/>
      <c r="GS9" s="266"/>
      <c r="GT9" s="266"/>
      <c r="GU9" s="266"/>
      <c r="GV9" s="266"/>
      <c r="GW9" s="266"/>
      <c r="GX9" s="266"/>
      <c r="GY9" s="266"/>
      <c r="GZ9" s="266"/>
      <c r="HA9" s="266"/>
      <c r="HB9" s="266"/>
      <c r="HC9" s="266"/>
      <c r="HD9" s="266"/>
      <c r="HE9" s="266"/>
      <c r="HF9" s="266"/>
      <c r="HG9" s="266"/>
      <c r="HH9" s="266"/>
      <c r="HI9" s="266"/>
      <c r="HJ9" s="266"/>
      <c r="HK9" s="266"/>
      <c r="HL9" s="266"/>
      <c r="HM9" s="266"/>
      <c r="HN9" s="266"/>
      <c r="HO9" s="266"/>
      <c r="HP9" s="266"/>
      <c r="HQ9" s="266"/>
      <c r="HR9" s="266"/>
      <c r="HS9" s="266"/>
      <c r="HT9" s="266"/>
      <c r="HU9" s="266"/>
      <c r="HV9" s="266"/>
      <c r="HW9" s="266"/>
      <c r="HX9" s="266"/>
      <c r="HY9" s="266"/>
      <c r="HZ9" s="266"/>
      <c r="IA9" s="266"/>
      <c r="IB9" s="266"/>
      <c r="IC9" s="266"/>
      <c r="ID9" s="266"/>
      <c r="IE9" s="266"/>
      <c r="IF9" s="266"/>
      <c r="IG9" s="266"/>
      <c r="IH9" s="266"/>
      <c r="II9" s="266"/>
      <c r="IJ9" s="266"/>
      <c r="IK9" s="266"/>
      <c r="IL9" s="266"/>
      <c r="IM9" s="266"/>
      <c r="IN9" s="266"/>
      <c r="IO9" s="266"/>
      <c r="IP9" s="266"/>
      <c r="IQ9" s="266"/>
      <c r="IR9" s="266"/>
      <c r="IS9" s="266"/>
      <c r="IT9" s="266"/>
      <c r="IU9" s="266"/>
      <c r="IV9" s="266"/>
      <c r="IW9" s="266"/>
      <c r="IX9" s="266"/>
      <c r="IY9" s="266"/>
      <c r="IZ9" s="266"/>
      <c r="JA9" s="266"/>
      <c r="JB9" s="266"/>
      <c r="JC9" s="266"/>
      <c r="JD9" s="266"/>
      <c r="JE9" s="266"/>
      <c r="JF9" s="266"/>
      <c r="JG9" s="266"/>
      <c r="JH9" s="266"/>
      <c r="JI9" s="266"/>
    </row>
    <row r="10" spans="1:269" ht="29.25" customHeight="1">
      <c r="A10" s="545">
        <f>'5- Identificación de Riesgos'!A10</f>
        <v>1</v>
      </c>
      <c r="B10" s="540" t="str">
        <f>'5- Identificación de Riesgos'!B10</f>
        <v xml:space="preserve">Posibilidad de registro y pago equivocado, tardío y sin el cumplimiento de requisitos  de las obligaciones de la Entidad </v>
      </c>
      <c r="C10" s="462" t="str">
        <f>'5- Identificación de Riesgos'!C10</f>
        <v>Se abonan menores o mayores valores o se abonan  a cuentas que no pertenecen a los destinatarios, o se abona incumpliendo los tiempos contractuales o legales  establecidos .</v>
      </c>
      <c r="D10" s="462" t="s">
        <v>89</v>
      </c>
      <c r="E10" s="268" t="str">
        <f>'5- Identificación de Riesgos'!D10</f>
        <v>1. Desatender los pagos con un sistema dual, que significa que son revisados y lanzados por un usuario y verificados y aprobados por otro.</v>
      </c>
      <c r="F10" s="546" t="str">
        <f>'5- Identificación de Riesgos'!H10</f>
        <v>Baja - 2</v>
      </c>
      <c r="G10" s="462" t="str">
        <f>'5- Identificación de Riesgos'!M10</f>
        <v>Menor - 2</v>
      </c>
      <c r="H10" s="462" t="str">
        <f>'5- Identificación de Riesgos'!N10</f>
        <v>Moderado - 4</v>
      </c>
      <c r="I10" s="269"/>
      <c r="J10" s="541" t="str">
        <f>'6- Valoración Controles'!T10</f>
        <v>Baja - 2</v>
      </c>
      <c r="K10" s="541" t="str">
        <f>'6- Valoración Controles'!U10</f>
        <v>Menor - 2</v>
      </c>
      <c r="L10" s="542" t="e">
        <f>AVERAGE(#REF!)</f>
        <v>#REF!</v>
      </c>
      <c r="M10" s="540" t="str">
        <f>'6- Valoración Controles'!V10</f>
        <v>Moderado - 4</v>
      </c>
      <c r="N10" s="540" t="s">
        <v>188</v>
      </c>
      <c r="O10" s="259" t="s">
        <v>492</v>
      </c>
      <c r="P10" s="259" t="s">
        <v>511</v>
      </c>
      <c r="Q10" s="275">
        <v>45656</v>
      </c>
    </row>
    <row r="11" spans="1:269" ht="36" customHeight="1">
      <c r="A11" s="533"/>
      <c r="B11" s="530"/>
      <c r="C11" s="463"/>
      <c r="D11" s="463"/>
      <c r="E11" s="271" t="str">
        <f>'5- Identificación de Riesgos'!D11</f>
        <v xml:space="preserve">2. Revisión insuficiente de los documentos físicos por parte del perfil autorizador endoso </v>
      </c>
      <c r="F11" s="535"/>
      <c r="G11" s="536"/>
      <c r="H11" s="463"/>
      <c r="I11" s="257"/>
      <c r="J11" s="525"/>
      <c r="K11" s="525"/>
      <c r="L11" s="538"/>
      <c r="M11" s="530"/>
      <c r="N11" s="530"/>
      <c r="O11" s="158" t="s">
        <v>493</v>
      </c>
      <c r="P11" s="260" t="s">
        <v>512</v>
      </c>
      <c r="Q11" s="275">
        <v>45656</v>
      </c>
    </row>
    <row r="12" spans="1:269" ht="21.75" customHeight="1">
      <c r="A12" s="533"/>
      <c r="B12" s="530"/>
      <c r="C12" s="463"/>
      <c r="D12" s="463"/>
      <c r="E12" s="271" t="str">
        <f>'5- Identificación de Riesgos'!D12</f>
        <v xml:space="preserve">3. Inconsistencia de la información en los actos administrativos </v>
      </c>
      <c r="F12" s="535"/>
      <c r="G12" s="536"/>
      <c r="H12" s="463"/>
      <c r="I12" s="257"/>
      <c r="J12" s="525"/>
      <c r="K12" s="525"/>
      <c r="L12" s="538"/>
      <c r="M12" s="530"/>
      <c r="N12" s="530"/>
      <c r="O12" s="260" t="s">
        <v>502</v>
      </c>
      <c r="P12" s="260" t="s">
        <v>513</v>
      </c>
      <c r="Q12" s="275">
        <v>45656</v>
      </c>
    </row>
    <row r="13" spans="1:269" ht="13.5" customHeight="1">
      <c r="A13" s="533"/>
      <c r="B13" s="530"/>
      <c r="C13" s="463"/>
      <c r="D13" s="463"/>
      <c r="E13" s="271" t="str">
        <f>'5- Identificación de Riesgos'!D13</f>
        <v>4. Demora en la radicación de cuentas por las diferentes dependencias de la DEAJ para generar los pagos de contratistas,  gastos de personal, gastos generales, y demás pagos de la entidad.</v>
      </c>
      <c r="F13" s="535"/>
      <c r="G13" s="536"/>
      <c r="H13" s="463"/>
      <c r="I13" s="257"/>
      <c r="J13" s="525"/>
      <c r="K13" s="525"/>
      <c r="L13" s="538"/>
      <c r="M13" s="530"/>
      <c r="N13" s="530"/>
      <c r="O13" s="260" t="s">
        <v>503</v>
      </c>
      <c r="P13" s="260" t="s">
        <v>514</v>
      </c>
      <c r="Q13" s="275">
        <v>45656</v>
      </c>
    </row>
    <row r="14" spans="1:269" ht="13.5" customHeight="1">
      <c r="A14" s="533"/>
      <c r="B14" s="530"/>
      <c r="C14" s="463"/>
      <c r="D14" s="463"/>
      <c r="E14" s="271" t="str">
        <f>'5- Identificación de Riesgos'!D14</f>
        <v>5. Insuficiencia de PAC para el cumplimiento de obligaciones económicas frente a terceros</v>
      </c>
      <c r="F14" s="535"/>
      <c r="G14" s="536"/>
      <c r="H14" s="463"/>
      <c r="I14" s="257"/>
      <c r="J14" s="525"/>
      <c r="K14" s="525"/>
      <c r="L14" s="538"/>
      <c r="M14" s="530"/>
      <c r="N14" s="530"/>
      <c r="O14" s="158" t="s">
        <v>504</v>
      </c>
      <c r="P14" s="260" t="s">
        <v>515</v>
      </c>
      <c r="Q14" s="275">
        <v>45656</v>
      </c>
    </row>
    <row r="15" spans="1:269" ht="13.5" customHeight="1">
      <c r="A15" s="533"/>
      <c r="B15" s="530"/>
      <c r="C15" s="463"/>
      <c r="D15" s="463"/>
      <c r="E15" s="271"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F15" s="535"/>
      <c r="G15" s="536"/>
      <c r="H15" s="463"/>
      <c r="I15" s="257"/>
      <c r="J15" s="525"/>
      <c r="K15" s="525"/>
      <c r="L15" s="538"/>
      <c r="M15" s="530"/>
      <c r="N15" s="530"/>
      <c r="O15" s="260" t="s">
        <v>522</v>
      </c>
      <c r="P15" s="260" t="s">
        <v>523</v>
      </c>
      <c r="Q15" s="275">
        <v>45656</v>
      </c>
    </row>
    <row r="16" spans="1:269" ht="13.5" customHeight="1">
      <c r="A16" s="533"/>
      <c r="B16" s="530"/>
      <c r="C16" s="463"/>
      <c r="D16" s="463"/>
      <c r="E16" s="271" t="str">
        <f>'5- Identificación de Riesgos'!D16</f>
        <v xml:space="preserve">7. Incumplimiento de las Unidades Ejecutoras del presupuesto de los lineamientos definidos por el SIIF Nación en cuanto a que el pago debe realizarse a beneficiario final. </v>
      </c>
      <c r="F16" s="535"/>
      <c r="G16" s="536"/>
      <c r="H16" s="463"/>
      <c r="I16" s="257"/>
      <c r="J16" s="525"/>
      <c r="K16" s="525"/>
      <c r="L16" s="538"/>
      <c r="M16" s="530"/>
      <c r="N16" s="530"/>
      <c r="O16" s="260"/>
      <c r="P16" s="260"/>
      <c r="Q16" s="261"/>
    </row>
    <row r="17" spans="1:17" ht="13.5" customHeight="1">
      <c r="A17" s="533"/>
      <c r="B17" s="530"/>
      <c r="C17" s="463"/>
      <c r="D17" s="463"/>
      <c r="E17" s="271" t="str">
        <f>'5- Identificación de Riesgos'!D17</f>
        <v>8. Tramite sin el lleno de los requisitos lo cual impide el pago y por ende afecta el resultado de los estándares.</v>
      </c>
      <c r="F17" s="535"/>
      <c r="G17" s="536"/>
      <c r="H17" s="463"/>
      <c r="I17" s="257"/>
      <c r="J17" s="525"/>
      <c r="K17" s="525"/>
      <c r="L17" s="538"/>
      <c r="M17" s="530"/>
      <c r="N17" s="530"/>
      <c r="O17" s="260"/>
      <c r="P17" s="260"/>
      <c r="Q17" s="261"/>
    </row>
    <row r="18" spans="1:17" ht="13.5" customHeight="1">
      <c r="A18" s="533"/>
      <c r="B18" s="530"/>
      <c r="C18" s="463"/>
      <c r="D18" s="463"/>
      <c r="E18" s="271" t="str">
        <f>'5- Identificación de Riesgos'!D18</f>
        <v xml:space="preserve">9. Ausencia o Inconsistencia en la información de la  cuenta bancaria, despacho y/o número del proceso, reportada en el acto administrativo. </v>
      </c>
      <c r="F18" s="535"/>
      <c r="G18" s="536"/>
      <c r="H18" s="463"/>
      <c r="I18" s="257"/>
      <c r="J18" s="525"/>
      <c r="K18" s="525"/>
      <c r="L18" s="538"/>
      <c r="M18" s="530"/>
      <c r="N18" s="530"/>
      <c r="O18" s="260"/>
      <c r="P18" s="260"/>
      <c r="Q18" s="261"/>
    </row>
    <row r="19" spans="1:17" ht="13.5" customHeight="1">
      <c r="A19" s="533"/>
      <c r="B19" s="531"/>
      <c r="C19" s="463"/>
      <c r="D19" s="463"/>
      <c r="E19" s="271" t="str">
        <f>'5- Identificación de Riesgos'!D19</f>
        <v>10. Falta de verificación integral y detallada de la documentación con relación a los requisitos exigidos en los contratos o en las leyes vigentes</v>
      </c>
      <c r="F19" s="535"/>
      <c r="G19" s="536"/>
      <c r="H19" s="463"/>
      <c r="I19" s="171"/>
      <c r="J19" s="537"/>
      <c r="K19" s="537"/>
      <c r="L19" s="539"/>
      <c r="M19" s="531"/>
      <c r="N19" s="531"/>
      <c r="O19" s="260"/>
      <c r="P19" s="260"/>
      <c r="Q19" s="261"/>
    </row>
    <row r="20" spans="1:17" ht="13.5" customHeight="1">
      <c r="A20" s="532">
        <f>'5- Identificación de Riesgos'!A20</f>
        <v>2</v>
      </c>
      <c r="B20" s="530" t="str">
        <f>'5- Identificación de Riesgos'!B20</f>
        <v xml:space="preserve">Registrar o emitir  CDP con rubro presupuestal diferente al indicado en la solicitud </v>
      </c>
      <c r="C20" s="531" t="str">
        <f>'5- Identificación de Riesgos'!C20</f>
        <v>Emitir un CDP con informacion erronea de valor, destinacion, cuenta a afectar.</v>
      </c>
      <c r="D20" s="531" t="s">
        <v>89</v>
      </c>
      <c r="E20" s="271" t="str">
        <f>'5- Identificación de Riesgos'!D20</f>
        <v>1.Falta de controles</v>
      </c>
      <c r="F20" s="534" t="str">
        <f>'5- Identificación de Riesgos'!H20</f>
        <v>Baja - 2</v>
      </c>
      <c r="G20" s="531" t="str">
        <f>'5- Identificación de Riesgos'!M20</f>
        <v>Menor - 2</v>
      </c>
      <c r="H20" s="531" t="str">
        <f>'5- Identificación de Riesgos'!N20</f>
        <v>Moderado - 4</v>
      </c>
      <c r="I20" s="257"/>
      <c r="J20" s="525" t="str">
        <f>'6- Valoración Controles'!T20</f>
        <v>Baja - 2</v>
      </c>
      <c r="K20" s="525" t="str">
        <f>'6- Valoración Controles'!U20</f>
        <v>Menor - 2</v>
      </c>
      <c r="L20" s="538" t="e">
        <f>AVERAGE(#REF!)</f>
        <v>#REF!</v>
      </c>
      <c r="M20" s="530" t="str">
        <f>'6- Valoración Controles'!V20</f>
        <v>Moderado - 4</v>
      </c>
      <c r="N20" s="530" t="s">
        <v>187</v>
      </c>
      <c r="O20" s="158" t="s">
        <v>505</v>
      </c>
      <c r="P20" s="260" t="s">
        <v>508</v>
      </c>
      <c r="Q20" s="275">
        <v>45656</v>
      </c>
    </row>
    <row r="21" spans="1:17" ht="13.5" customHeight="1">
      <c r="A21" s="533"/>
      <c r="B21" s="530"/>
      <c r="C21" s="463"/>
      <c r="D21" s="463"/>
      <c r="E21" s="271" t="str">
        <f>'5- Identificación de Riesgos'!D21</f>
        <v xml:space="preserve">2. Fallas en los sistemas de información </v>
      </c>
      <c r="F21" s="535"/>
      <c r="G21" s="536"/>
      <c r="H21" s="463"/>
      <c r="I21" s="257"/>
      <c r="J21" s="525"/>
      <c r="K21" s="525"/>
      <c r="L21" s="538"/>
      <c r="M21" s="530"/>
      <c r="N21" s="530"/>
      <c r="O21" s="158" t="s">
        <v>506</v>
      </c>
      <c r="P21" s="260" t="s">
        <v>508</v>
      </c>
      <c r="Q21" s="275">
        <v>45656</v>
      </c>
    </row>
    <row r="22" spans="1:17" ht="13.5" customHeight="1">
      <c r="A22" s="533"/>
      <c r="B22" s="530"/>
      <c r="C22" s="463"/>
      <c r="D22" s="463"/>
      <c r="E22" s="271" t="str">
        <f>'5- Identificación de Riesgos'!D22</f>
        <v>3. Falla en la  revisión que el bien y servicio adquirir este en el plan de adquisiciones</v>
      </c>
      <c r="F22" s="535"/>
      <c r="G22" s="536"/>
      <c r="H22" s="463"/>
      <c r="I22" s="257"/>
      <c r="J22" s="525"/>
      <c r="K22" s="525"/>
      <c r="L22" s="538"/>
      <c r="M22" s="530"/>
      <c r="N22" s="530"/>
      <c r="O22" s="158" t="s">
        <v>507</v>
      </c>
      <c r="P22" s="260" t="s">
        <v>508</v>
      </c>
      <c r="Q22" s="275">
        <v>45656</v>
      </c>
    </row>
    <row r="23" spans="1:17" ht="13.5" customHeight="1">
      <c r="A23" s="533"/>
      <c r="B23" s="530"/>
      <c r="C23" s="463"/>
      <c r="D23" s="463"/>
      <c r="E23" s="271" t="str">
        <f>'5- Identificación de Riesgos'!D23</f>
        <v xml:space="preserve">4. Falla en revisar que el rubro que se va afectar el servicio se encuentre incluido en la progaramación presupuestal  </v>
      </c>
      <c r="F23" s="535"/>
      <c r="G23" s="536"/>
      <c r="H23" s="463"/>
      <c r="I23" s="257"/>
      <c r="J23" s="525"/>
      <c r="K23" s="525"/>
      <c r="L23" s="538"/>
      <c r="M23" s="530"/>
      <c r="N23" s="530"/>
      <c r="O23" s="260"/>
      <c r="P23" s="260"/>
      <c r="Q23" s="261"/>
    </row>
    <row r="24" spans="1:17" ht="13.5" customHeight="1">
      <c r="A24" s="533"/>
      <c r="B24" s="530"/>
      <c r="C24" s="463"/>
      <c r="D24" s="463"/>
      <c r="E24" s="271">
        <f>'5- Identificación de Riesgos'!D24</f>
        <v>0</v>
      </c>
      <c r="F24" s="535"/>
      <c r="G24" s="536"/>
      <c r="H24" s="463"/>
      <c r="I24" s="257"/>
      <c r="J24" s="525"/>
      <c r="K24" s="525"/>
      <c r="L24" s="538"/>
      <c r="M24" s="530"/>
      <c r="N24" s="530"/>
      <c r="O24" s="260"/>
      <c r="P24" s="260"/>
      <c r="Q24" s="261"/>
    </row>
    <row r="25" spans="1:17" ht="13.5" customHeight="1">
      <c r="A25" s="533"/>
      <c r="B25" s="530"/>
      <c r="C25" s="463"/>
      <c r="D25" s="463"/>
      <c r="E25" s="271">
        <f>'5- Identificación de Riesgos'!D25</f>
        <v>0</v>
      </c>
      <c r="F25" s="535"/>
      <c r="G25" s="536"/>
      <c r="H25" s="463"/>
      <c r="I25" s="257"/>
      <c r="J25" s="525"/>
      <c r="K25" s="525"/>
      <c r="L25" s="538"/>
      <c r="M25" s="530"/>
      <c r="N25" s="530"/>
      <c r="O25" s="260"/>
      <c r="P25" s="260"/>
      <c r="Q25" s="261"/>
    </row>
    <row r="26" spans="1:17" ht="13.5" customHeight="1">
      <c r="A26" s="533"/>
      <c r="B26" s="530"/>
      <c r="C26" s="463"/>
      <c r="D26" s="463"/>
      <c r="E26" s="271">
        <f>'5- Identificación de Riesgos'!D26</f>
        <v>0</v>
      </c>
      <c r="F26" s="535"/>
      <c r="G26" s="536"/>
      <c r="H26" s="463"/>
      <c r="I26" s="257"/>
      <c r="J26" s="525"/>
      <c r="K26" s="525"/>
      <c r="L26" s="538"/>
      <c r="M26" s="530"/>
      <c r="N26" s="530"/>
      <c r="O26" s="260"/>
      <c r="P26" s="260"/>
      <c r="Q26" s="261"/>
    </row>
    <row r="27" spans="1:17" ht="13.5" customHeight="1">
      <c r="A27" s="533"/>
      <c r="B27" s="530"/>
      <c r="C27" s="463"/>
      <c r="D27" s="463"/>
      <c r="E27" s="271">
        <f>'5- Identificación de Riesgos'!D27</f>
        <v>0</v>
      </c>
      <c r="F27" s="535"/>
      <c r="G27" s="536"/>
      <c r="H27" s="463"/>
      <c r="I27" s="257"/>
      <c r="J27" s="525"/>
      <c r="K27" s="525"/>
      <c r="L27" s="538"/>
      <c r="M27" s="530"/>
      <c r="N27" s="530"/>
      <c r="O27" s="260"/>
      <c r="P27" s="260"/>
      <c r="Q27" s="261"/>
    </row>
    <row r="28" spans="1:17" ht="13.5" customHeight="1">
      <c r="A28" s="533"/>
      <c r="B28" s="530"/>
      <c r="C28" s="463"/>
      <c r="D28" s="463"/>
      <c r="E28" s="271">
        <f>'5- Identificación de Riesgos'!D28</f>
        <v>0</v>
      </c>
      <c r="F28" s="535"/>
      <c r="G28" s="536"/>
      <c r="H28" s="463"/>
      <c r="I28" s="257"/>
      <c r="J28" s="525"/>
      <c r="K28" s="525"/>
      <c r="L28" s="538"/>
      <c r="M28" s="530"/>
      <c r="N28" s="530"/>
      <c r="O28" s="260"/>
      <c r="P28" s="260"/>
      <c r="Q28" s="261"/>
    </row>
    <row r="29" spans="1:17" ht="13.5" customHeight="1">
      <c r="A29" s="533"/>
      <c r="B29" s="531"/>
      <c r="C29" s="463"/>
      <c r="D29" s="463"/>
      <c r="E29" s="271">
        <f>'5- Identificación de Riesgos'!D29</f>
        <v>0</v>
      </c>
      <c r="F29" s="535"/>
      <c r="G29" s="536"/>
      <c r="H29" s="463"/>
      <c r="I29" s="171"/>
      <c r="J29" s="537"/>
      <c r="K29" s="537"/>
      <c r="L29" s="539"/>
      <c r="M29" s="531"/>
      <c r="N29" s="531"/>
      <c r="O29" s="260"/>
      <c r="P29" s="260"/>
      <c r="Q29" s="261"/>
    </row>
    <row r="30" spans="1:17">
      <c r="A30" s="532">
        <f>'5- Identificación de Riesgos'!A30</f>
        <v>3</v>
      </c>
      <c r="B30" s="530" t="str">
        <f>'5- Identificación de Riesgos'!B30</f>
        <v xml:space="preserve">Incumplimiento de obligaciones tributarias </v>
      </c>
      <c r="C30" s="531" t="str">
        <f>'5- Identificación de Riesgos'!C30</f>
        <v xml:space="preserve"> No se  reconocen , o no se pagan  oportunamente , o no se pagan los valores correctos o en la administración de impuestos  correcta ,    las  obligaciones tributarias que le competen a la entidad</v>
      </c>
      <c r="D30" s="531" t="s">
        <v>89</v>
      </c>
      <c r="E30" s="271" t="str">
        <f>'5- Identificación de Riesgos'!D30</f>
        <v>1. Fallas en los sistemas de información</v>
      </c>
      <c r="F30" s="534" t="str">
        <f>'5- Identificación de Riesgos'!H30</f>
        <v>Media - 3</v>
      </c>
      <c r="G30" s="531" t="str">
        <f>'5- Identificación de Riesgos'!M30</f>
        <v>Leve - 1</v>
      </c>
      <c r="H30" s="531" t="str">
        <f>'5- Identificación de Riesgos'!N30</f>
        <v>Moderado - 3</v>
      </c>
      <c r="I30" s="257"/>
      <c r="J30" s="525" t="str">
        <f>'6- Valoración Controles'!T30</f>
        <v>Media - 3</v>
      </c>
      <c r="K30" s="525" t="str">
        <f>'6- Valoración Controles'!U30</f>
        <v>Leve - 1</v>
      </c>
      <c r="L30" s="538" t="e">
        <f>AVERAGE(#REF!)</f>
        <v>#REF!</v>
      </c>
      <c r="M30" s="530" t="str">
        <f>'6- Valoración Controles'!V30</f>
        <v>Moderado - 3</v>
      </c>
      <c r="N30" s="530" t="s">
        <v>106</v>
      </c>
      <c r="O30" s="260"/>
      <c r="P30" s="260"/>
      <c r="Q30" s="261"/>
    </row>
    <row r="31" spans="1:17" ht="30">
      <c r="A31" s="533"/>
      <c r="B31" s="530"/>
      <c r="C31" s="463"/>
      <c r="D31" s="463"/>
      <c r="E31" s="271" t="str">
        <f>'5- Identificación de Riesgos'!D31</f>
        <v>2. Ausencia de programas de capacitación institucional en temas tributarios.</v>
      </c>
      <c r="F31" s="535"/>
      <c r="G31" s="536"/>
      <c r="H31" s="463"/>
      <c r="I31" s="257"/>
      <c r="J31" s="525"/>
      <c r="K31" s="525"/>
      <c r="L31" s="538"/>
      <c r="M31" s="530"/>
      <c r="N31" s="530"/>
      <c r="O31" s="158" t="s">
        <v>494</v>
      </c>
      <c r="P31" s="158" t="s">
        <v>510</v>
      </c>
      <c r="Q31" s="275">
        <v>45656</v>
      </c>
    </row>
    <row r="32" spans="1:17" ht="30">
      <c r="A32" s="533"/>
      <c r="B32" s="530"/>
      <c r="C32" s="463"/>
      <c r="D32" s="463"/>
      <c r="E32" s="271" t="str">
        <f>'5- Identificación de Riesgos'!D32</f>
        <v>3. Rotación del personal o ausencia temporal por vacaciones y licencias.</v>
      </c>
      <c r="F32" s="535"/>
      <c r="G32" s="536"/>
      <c r="H32" s="463"/>
      <c r="I32" s="257"/>
      <c r="J32" s="525"/>
      <c r="K32" s="525"/>
      <c r="L32" s="538"/>
      <c r="M32" s="530"/>
      <c r="N32" s="530"/>
      <c r="O32" s="158" t="s">
        <v>497</v>
      </c>
      <c r="P32" s="260" t="s">
        <v>498</v>
      </c>
      <c r="Q32" s="275">
        <v>45656</v>
      </c>
    </row>
    <row r="33" spans="1:17" ht="45">
      <c r="A33" s="533"/>
      <c r="B33" s="530"/>
      <c r="C33" s="463"/>
      <c r="D33" s="463"/>
      <c r="E33" s="271" t="str">
        <f>'5- Identificación de Riesgos'!D33</f>
        <v>4. No contar con otro empleado capacitado en el manejo de portales bancarios y aplicativos para el pago de impuestos o seguridad social</v>
      </c>
      <c r="F33" s="535"/>
      <c r="G33" s="536"/>
      <c r="H33" s="463"/>
      <c r="I33" s="257"/>
      <c r="J33" s="525"/>
      <c r="K33" s="525"/>
      <c r="L33" s="538"/>
      <c r="M33" s="530"/>
      <c r="N33" s="530"/>
      <c r="O33" s="260"/>
      <c r="P33" s="260"/>
      <c r="Q33" s="261"/>
    </row>
    <row r="34" spans="1:17" ht="45">
      <c r="A34" s="533"/>
      <c r="B34" s="530"/>
      <c r="C34" s="463"/>
      <c r="D34" s="463"/>
      <c r="E34" s="271" t="str">
        <f>'5- Identificación de Riesgos'!D34</f>
        <v xml:space="preserve">5. Entrega de los documentos por fuera de las fechas límites de pago fijadas los entes rectores. </v>
      </c>
      <c r="F34" s="535"/>
      <c r="G34" s="536"/>
      <c r="H34" s="463"/>
      <c r="I34" s="257"/>
      <c r="J34" s="525"/>
      <c r="K34" s="525"/>
      <c r="L34" s="538"/>
      <c r="M34" s="530"/>
      <c r="N34" s="530"/>
      <c r="O34" s="260"/>
      <c r="P34" s="260"/>
      <c r="Q34" s="261"/>
    </row>
    <row r="35" spans="1:17">
      <c r="A35" s="533"/>
      <c r="B35" s="530"/>
      <c r="C35" s="463"/>
      <c r="D35" s="463"/>
      <c r="E35" s="271">
        <f>'5- Identificación de Riesgos'!D35</f>
        <v>0</v>
      </c>
      <c r="F35" s="535"/>
      <c r="G35" s="536"/>
      <c r="H35" s="463"/>
      <c r="I35" s="257"/>
      <c r="J35" s="525"/>
      <c r="K35" s="525"/>
      <c r="L35" s="538"/>
      <c r="M35" s="530"/>
      <c r="N35" s="530"/>
      <c r="O35" s="260"/>
      <c r="P35" s="260"/>
      <c r="Q35" s="261"/>
    </row>
    <row r="36" spans="1:17">
      <c r="A36" s="533"/>
      <c r="B36" s="530"/>
      <c r="C36" s="463"/>
      <c r="D36" s="463"/>
      <c r="E36" s="271">
        <f>'5- Identificación de Riesgos'!D36</f>
        <v>0</v>
      </c>
      <c r="F36" s="535"/>
      <c r="G36" s="536"/>
      <c r="H36" s="463"/>
      <c r="I36" s="257"/>
      <c r="J36" s="525"/>
      <c r="K36" s="525"/>
      <c r="L36" s="538"/>
      <c r="M36" s="530"/>
      <c r="N36" s="530"/>
      <c r="O36" s="260"/>
      <c r="P36" s="260"/>
      <c r="Q36" s="261"/>
    </row>
    <row r="37" spans="1:17">
      <c r="A37" s="533"/>
      <c r="B37" s="530"/>
      <c r="C37" s="463"/>
      <c r="D37" s="463"/>
      <c r="E37" s="271">
        <f>'5- Identificación de Riesgos'!D37</f>
        <v>0</v>
      </c>
      <c r="F37" s="535"/>
      <c r="G37" s="536"/>
      <c r="H37" s="463"/>
      <c r="I37" s="257"/>
      <c r="J37" s="525"/>
      <c r="K37" s="525"/>
      <c r="L37" s="538"/>
      <c r="M37" s="530"/>
      <c r="N37" s="530"/>
      <c r="O37" s="260"/>
      <c r="P37" s="260"/>
      <c r="Q37" s="261"/>
    </row>
    <row r="38" spans="1:17">
      <c r="A38" s="533"/>
      <c r="B38" s="530"/>
      <c r="C38" s="463"/>
      <c r="D38" s="463"/>
      <c r="E38" s="271">
        <f>'5- Identificación de Riesgos'!D38</f>
        <v>0</v>
      </c>
      <c r="F38" s="535"/>
      <c r="G38" s="536"/>
      <c r="H38" s="463"/>
      <c r="I38" s="257"/>
      <c r="J38" s="525"/>
      <c r="K38" s="525"/>
      <c r="L38" s="538"/>
      <c r="M38" s="530"/>
      <c r="N38" s="530"/>
      <c r="O38" s="260"/>
      <c r="P38" s="260"/>
      <c r="Q38" s="261"/>
    </row>
    <row r="39" spans="1:17" ht="32.450000000000003" customHeight="1">
      <c r="A39" s="533"/>
      <c r="B39" s="531"/>
      <c r="C39" s="463"/>
      <c r="D39" s="463"/>
      <c r="E39" s="271">
        <f>'5- Identificación de Riesgos'!D39</f>
        <v>0</v>
      </c>
      <c r="F39" s="535"/>
      <c r="G39" s="536"/>
      <c r="H39" s="463"/>
      <c r="I39" s="171"/>
      <c r="J39" s="537"/>
      <c r="K39" s="537"/>
      <c r="L39" s="539"/>
      <c r="M39" s="531"/>
      <c r="N39" s="531"/>
      <c r="O39" s="260"/>
      <c r="P39" s="260"/>
      <c r="Q39" s="261"/>
    </row>
    <row r="40" spans="1:17" ht="60">
      <c r="A40" s="532">
        <f>'5- Identificación de Riesgos'!A40</f>
        <v>4</v>
      </c>
      <c r="B40" s="530" t="str">
        <f>'5- Identificación de Riesgos'!B40</f>
        <v>Trasmisión Nacional (DIAN) de información exógena ANUAL  Formato 2276 con inexatitudes o de manera extemporanéa.</v>
      </c>
      <c r="C40" s="531" t="str">
        <f>'5- Identificación de Riesgos'!C40</f>
        <v xml:space="preserve">Pagos de sanciones ante la DIAN por inexactitud, retrasmisión o extemporaneidad en la trasmisión oportunida de la información exogena nacional formato 2276. </v>
      </c>
      <c r="D40" s="531" t="s">
        <v>89</v>
      </c>
      <c r="E40" s="271" t="str">
        <f>'5- Identificación de Riesgos'!D40</f>
        <v xml:space="preserve">Carencia de oportunidad en  entrega de la información dentro de la fechas del calendario tributario por parte del área generadora de la misma - Talento Humano.  </v>
      </c>
      <c r="F40" s="534" t="str">
        <f>'5- Identificación de Riesgos'!H40</f>
        <v>Muy Alta - 5</v>
      </c>
      <c r="G40" s="531" t="str">
        <f>'5- Identificación de Riesgos'!M40</f>
        <v>Leve - 1</v>
      </c>
      <c r="H40" s="531" t="str">
        <f>'5- Identificación de Riesgos'!N40</f>
        <v>Alto - 5</v>
      </c>
      <c r="I40" s="257"/>
      <c r="J40" s="525" t="str">
        <f>'6- Valoración Controles'!T40</f>
        <v>Muy Alta - 5</v>
      </c>
      <c r="K40" s="525" t="str">
        <f>'6- Valoración Controles'!U40</f>
        <v>Leve - 1</v>
      </c>
      <c r="L40" s="538" t="e">
        <f>AVERAGE(#REF!)</f>
        <v>#REF!</v>
      </c>
      <c r="M40" s="530" t="str">
        <f>'6- Valoración Controles'!V40</f>
        <v>Alto - 5</v>
      </c>
      <c r="N40" s="530" t="s">
        <v>188</v>
      </c>
      <c r="O40" s="158" t="s">
        <v>495</v>
      </c>
      <c r="P40" s="260" t="s">
        <v>509</v>
      </c>
      <c r="Q40" s="275">
        <v>45656</v>
      </c>
    </row>
    <row r="41" spans="1:17" ht="30">
      <c r="A41" s="533"/>
      <c r="B41" s="530"/>
      <c r="C41" s="463"/>
      <c r="D41" s="463"/>
      <c r="E41" s="271" t="str">
        <f>'5- Identificación de Riesgos'!D41</f>
        <v>Poco tiempo en el proceso de análisis previo a la trasmisión de la información.</v>
      </c>
      <c r="F41" s="535"/>
      <c r="G41" s="536"/>
      <c r="H41" s="463"/>
      <c r="I41" s="257"/>
      <c r="J41" s="525"/>
      <c r="K41" s="525"/>
      <c r="L41" s="538"/>
      <c r="M41" s="530"/>
      <c r="N41" s="530"/>
      <c r="O41" s="158" t="s">
        <v>496</v>
      </c>
      <c r="P41" s="260" t="s">
        <v>509</v>
      </c>
      <c r="Q41" s="275">
        <v>45656</v>
      </c>
    </row>
    <row r="42" spans="1:17" ht="60">
      <c r="A42" s="533"/>
      <c r="B42" s="530"/>
      <c r="C42" s="463"/>
      <c r="D42" s="463"/>
      <c r="E42" s="271" t="str">
        <f>'5- Identificación de Riesgos'!D42</f>
        <v xml:space="preserve">Pago de sanciones por extemporaniedad </v>
      </c>
      <c r="F42" s="535"/>
      <c r="G42" s="536"/>
      <c r="H42" s="463"/>
      <c r="I42" s="257"/>
      <c r="J42" s="525"/>
      <c r="K42" s="525"/>
      <c r="L42" s="538"/>
      <c r="M42" s="530"/>
      <c r="N42" s="530"/>
      <c r="O42" s="158" t="s">
        <v>521</v>
      </c>
      <c r="P42" s="260" t="s">
        <v>509</v>
      </c>
      <c r="Q42" s="261"/>
    </row>
    <row r="43" spans="1:17" ht="60">
      <c r="A43" s="533"/>
      <c r="B43" s="530"/>
      <c r="C43" s="463"/>
      <c r="D43" s="463"/>
      <c r="E43" s="271" t="str">
        <f>'5- Identificación de Riesgos'!D43</f>
        <v>Deficiencia en el procedimiento de EFINOMINA para el diseño y entrega del FORMATO 2276 EXOGENAS NACIONALES (DIAN)</v>
      </c>
      <c r="F43" s="535"/>
      <c r="G43" s="536"/>
      <c r="H43" s="463"/>
      <c r="I43" s="257"/>
      <c r="J43" s="525"/>
      <c r="K43" s="525"/>
      <c r="L43" s="538"/>
      <c r="M43" s="530"/>
      <c r="N43" s="530"/>
      <c r="O43" s="158" t="s">
        <v>500</v>
      </c>
      <c r="P43" s="260" t="s">
        <v>509</v>
      </c>
      <c r="Q43" s="275">
        <v>45656</v>
      </c>
    </row>
    <row r="44" spans="1:17">
      <c r="A44" s="533"/>
      <c r="B44" s="530"/>
      <c r="C44" s="463"/>
      <c r="D44" s="463"/>
      <c r="E44" s="271">
        <f>'5- Identificación de Riesgos'!D44</f>
        <v>0</v>
      </c>
      <c r="F44" s="535"/>
      <c r="G44" s="536"/>
      <c r="H44" s="463"/>
      <c r="I44" s="257"/>
      <c r="J44" s="525"/>
      <c r="K44" s="525"/>
      <c r="L44" s="538"/>
      <c r="M44" s="530"/>
      <c r="N44" s="530"/>
      <c r="O44" s="260"/>
      <c r="P44" s="260"/>
      <c r="Q44" s="261"/>
    </row>
    <row r="45" spans="1:17">
      <c r="A45" s="533"/>
      <c r="B45" s="530"/>
      <c r="C45" s="463"/>
      <c r="D45" s="463"/>
      <c r="E45" s="271">
        <f>'5- Identificación de Riesgos'!D45</f>
        <v>0</v>
      </c>
      <c r="F45" s="535"/>
      <c r="G45" s="536"/>
      <c r="H45" s="463"/>
      <c r="I45" s="257"/>
      <c r="J45" s="525"/>
      <c r="K45" s="525"/>
      <c r="L45" s="538"/>
      <c r="M45" s="530"/>
      <c r="N45" s="530"/>
      <c r="O45" s="260"/>
      <c r="P45" s="260"/>
      <c r="Q45" s="261"/>
    </row>
    <row r="46" spans="1:17">
      <c r="A46" s="533"/>
      <c r="B46" s="530"/>
      <c r="C46" s="463"/>
      <c r="D46" s="463"/>
      <c r="E46" s="271">
        <f>'5- Identificación de Riesgos'!D46</f>
        <v>0</v>
      </c>
      <c r="F46" s="535"/>
      <c r="G46" s="536"/>
      <c r="H46" s="463"/>
      <c r="I46" s="257"/>
      <c r="J46" s="525"/>
      <c r="K46" s="525"/>
      <c r="L46" s="538"/>
      <c r="M46" s="530"/>
      <c r="N46" s="530"/>
      <c r="O46" s="260"/>
      <c r="P46" s="260"/>
      <c r="Q46" s="261"/>
    </row>
    <row r="47" spans="1:17">
      <c r="A47" s="533"/>
      <c r="B47" s="530"/>
      <c r="C47" s="463"/>
      <c r="D47" s="463"/>
      <c r="E47" s="271">
        <f>'5- Identificación de Riesgos'!D47</f>
        <v>0</v>
      </c>
      <c r="F47" s="535"/>
      <c r="G47" s="536"/>
      <c r="H47" s="463"/>
      <c r="I47" s="257"/>
      <c r="J47" s="525"/>
      <c r="K47" s="525"/>
      <c r="L47" s="538"/>
      <c r="M47" s="530"/>
      <c r="N47" s="530"/>
      <c r="O47" s="260"/>
      <c r="P47" s="260"/>
      <c r="Q47" s="261"/>
    </row>
    <row r="48" spans="1:17">
      <c r="A48" s="533"/>
      <c r="B48" s="530"/>
      <c r="C48" s="463"/>
      <c r="D48" s="463"/>
      <c r="E48" s="271">
        <f>'5- Identificación de Riesgos'!D48</f>
        <v>0</v>
      </c>
      <c r="F48" s="535"/>
      <c r="G48" s="536"/>
      <c r="H48" s="463"/>
      <c r="I48" s="257"/>
      <c r="J48" s="525"/>
      <c r="K48" s="525"/>
      <c r="L48" s="538"/>
      <c r="M48" s="530"/>
      <c r="N48" s="530"/>
      <c r="O48" s="260"/>
      <c r="P48" s="260"/>
      <c r="Q48" s="261"/>
    </row>
    <row r="49" spans="1:17">
      <c r="A49" s="533"/>
      <c r="B49" s="531"/>
      <c r="C49" s="463"/>
      <c r="D49" s="463"/>
      <c r="E49" s="271">
        <f>'5- Identificación de Riesgos'!D49</f>
        <v>0</v>
      </c>
      <c r="F49" s="535"/>
      <c r="G49" s="536"/>
      <c r="H49" s="463"/>
      <c r="I49" s="171"/>
      <c r="J49" s="537"/>
      <c r="K49" s="537"/>
      <c r="L49" s="539"/>
      <c r="M49" s="531"/>
      <c r="N49" s="531"/>
      <c r="O49" s="260"/>
      <c r="P49" s="260"/>
      <c r="Q49" s="261"/>
    </row>
    <row r="50" spans="1:17" ht="72" customHeight="1">
      <c r="A50" s="532">
        <f>'5- Identificación de Riesgos'!A50</f>
        <v>5</v>
      </c>
      <c r="B50" s="530" t="str">
        <f>'5- Identificación de Riesgos'!B50</f>
        <v xml:space="preserve">Cálculo inadecuado en la proyección de las Partidas presupuestales y Baja Ejecución Presupuestal por Desaprovechamiento de Recursos Apropiados </v>
      </c>
      <c r="C50" s="531" t="str">
        <f>'5- Identificación de Riesgos'!C50</f>
        <v xml:space="preserve">Se incumple con las metas establecidas para la inversión de los recursos, uso de información  estadisticas  e indicadores ecónomicos desactualizados </v>
      </c>
      <c r="D50" s="531" t="s">
        <v>89</v>
      </c>
      <c r="E50" s="271" t="str">
        <f>'5- Identificación de Riesgos'!D50</f>
        <v>1. Falta de seguimiento a la ejecución presupuestal, por parte de cada una de las áreas que son responsables de la ejecución de las partidas.
2. Complejidad en los procesos de autorización y contratación de bienes y servicios.</v>
      </c>
      <c r="F50" s="534" t="str">
        <f>'5- Identificación de Riesgos'!H50</f>
        <v>Baja - 2</v>
      </c>
      <c r="G50" s="531" t="str">
        <f>'5- Identificación de Riesgos'!M50</f>
        <v>Leve - 1</v>
      </c>
      <c r="H50" s="531" t="str">
        <f>'5- Identificación de Riesgos'!N50</f>
        <v>Bajo - 2</v>
      </c>
      <c r="I50" s="257"/>
      <c r="J50" s="525" t="str">
        <f>'6- Valoración Controles'!T50</f>
        <v>Baja - 2</v>
      </c>
      <c r="K50" s="525" t="str">
        <f>'6- Valoración Controles'!U50</f>
        <v>Leve - 1</v>
      </c>
      <c r="L50" s="538" t="e">
        <f>AVERAGE(#REF!)</f>
        <v>#REF!</v>
      </c>
      <c r="M50" s="530" t="str">
        <f>'6- Valoración Controles'!V50</f>
        <v>Bajo - 2</v>
      </c>
      <c r="N50" s="530" t="s">
        <v>187</v>
      </c>
      <c r="O50" s="260" t="s">
        <v>499</v>
      </c>
      <c r="P50" s="158" t="s">
        <v>516</v>
      </c>
      <c r="Q50" s="275">
        <v>45656</v>
      </c>
    </row>
    <row r="51" spans="1:17" ht="43.15" customHeight="1">
      <c r="A51" s="533"/>
      <c r="B51" s="530"/>
      <c r="C51" s="463"/>
      <c r="D51" s="463"/>
      <c r="E51" s="271" t="str">
        <f>'5- Identificación de Riesgos'!D51</f>
        <v xml:space="preserve">3. falta de control a los recursos asignados a las unidades ejecutoras </v>
      </c>
      <c r="F51" s="535"/>
      <c r="G51" s="536"/>
      <c r="H51" s="463"/>
      <c r="I51" s="257"/>
      <c r="J51" s="525"/>
      <c r="K51" s="525"/>
      <c r="L51" s="538"/>
      <c r="M51" s="530"/>
      <c r="N51" s="530"/>
      <c r="O51" s="158" t="s">
        <v>501</v>
      </c>
      <c r="P51" s="158" t="s">
        <v>516</v>
      </c>
      <c r="Q51" s="275">
        <v>45656</v>
      </c>
    </row>
    <row r="52" spans="1:17">
      <c r="A52" s="533"/>
      <c r="B52" s="530"/>
      <c r="C52" s="463"/>
      <c r="D52" s="463"/>
      <c r="E52" s="271">
        <f>'5- Identificación de Riesgos'!D52</f>
        <v>0</v>
      </c>
      <c r="F52" s="535"/>
      <c r="G52" s="536"/>
      <c r="H52" s="463"/>
      <c r="I52" s="257"/>
      <c r="J52" s="525"/>
      <c r="K52" s="525"/>
      <c r="L52" s="538"/>
      <c r="M52" s="530"/>
      <c r="N52" s="530"/>
      <c r="O52" s="260" t="s">
        <v>522</v>
      </c>
      <c r="P52" s="260" t="s">
        <v>586</v>
      </c>
      <c r="Q52" s="261"/>
    </row>
    <row r="53" spans="1:17">
      <c r="A53" s="533"/>
      <c r="B53" s="530"/>
      <c r="C53" s="463"/>
      <c r="D53" s="463"/>
      <c r="E53" s="271">
        <f>'5- Identificación de Riesgos'!D53</f>
        <v>0</v>
      </c>
      <c r="F53" s="535"/>
      <c r="G53" s="536"/>
      <c r="H53" s="463"/>
      <c r="I53" s="257"/>
      <c r="J53" s="525"/>
      <c r="K53" s="525"/>
      <c r="L53" s="538"/>
      <c r="M53" s="530"/>
      <c r="N53" s="530"/>
      <c r="O53" s="260"/>
      <c r="P53" s="260"/>
      <c r="Q53" s="261"/>
    </row>
    <row r="54" spans="1:17" ht="14.45" customHeight="1">
      <c r="A54" s="533"/>
      <c r="B54" s="530"/>
      <c r="C54" s="463"/>
      <c r="D54" s="463"/>
      <c r="E54" s="271">
        <f>'5- Identificación de Riesgos'!D54</f>
        <v>0</v>
      </c>
      <c r="F54" s="535"/>
      <c r="G54" s="536"/>
      <c r="H54" s="463"/>
      <c r="I54" s="257"/>
      <c r="J54" s="525"/>
      <c r="K54" s="525"/>
      <c r="L54" s="538"/>
      <c r="M54" s="530"/>
      <c r="N54" s="530"/>
      <c r="O54" s="260"/>
      <c r="P54" s="260"/>
      <c r="Q54" s="261"/>
    </row>
    <row r="55" spans="1:17">
      <c r="A55" s="533"/>
      <c r="B55" s="530"/>
      <c r="C55" s="463"/>
      <c r="D55" s="463"/>
      <c r="E55" s="271">
        <f>'5- Identificación de Riesgos'!D55</f>
        <v>0</v>
      </c>
      <c r="F55" s="535"/>
      <c r="G55" s="536"/>
      <c r="H55" s="463"/>
      <c r="I55" s="257"/>
      <c r="J55" s="525"/>
      <c r="K55" s="525"/>
      <c r="L55" s="538"/>
      <c r="M55" s="530"/>
      <c r="N55" s="530"/>
      <c r="O55" s="260"/>
      <c r="P55" s="260"/>
      <c r="Q55" s="261"/>
    </row>
    <row r="56" spans="1:17" ht="14.45" customHeight="1">
      <c r="A56" s="533"/>
      <c r="B56" s="530"/>
      <c r="C56" s="463"/>
      <c r="D56" s="463"/>
      <c r="E56" s="271">
        <f>'5- Identificación de Riesgos'!D56</f>
        <v>0</v>
      </c>
      <c r="F56" s="535"/>
      <c r="G56" s="536"/>
      <c r="H56" s="463"/>
      <c r="I56" s="257"/>
      <c r="J56" s="525"/>
      <c r="K56" s="525"/>
      <c r="L56" s="538"/>
      <c r="M56" s="530"/>
      <c r="N56" s="530"/>
      <c r="O56" s="260"/>
      <c r="P56" s="260"/>
      <c r="Q56" s="261"/>
    </row>
    <row r="57" spans="1:17">
      <c r="A57" s="533"/>
      <c r="B57" s="530"/>
      <c r="C57" s="463"/>
      <c r="D57" s="463"/>
      <c r="E57" s="271">
        <f>'5- Identificación de Riesgos'!D57</f>
        <v>0</v>
      </c>
      <c r="F57" s="535"/>
      <c r="G57" s="536"/>
      <c r="H57" s="463"/>
      <c r="I57" s="257"/>
      <c r="J57" s="525"/>
      <c r="K57" s="525"/>
      <c r="L57" s="538"/>
      <c r="M57" s="530"/>
      <c r="N57" s="530"/>
      <c r="O57" s="260"/>
      <c r="P57" s="260"/>
      <c r="Q57" s="261"/>
    </row>
    <row r="58" spans="1:17">
      <c r="A58" s="533"/>
      <c r="B58" s="530"/>
      <c r="C58" s="463"/>
      <c r="D58" s="463"/>
      <c r="E58" s="271">
        <f>'5- Identificación de Riesgos'!D58</f>
        <v>0</v>
      </c>
      <c r="F58" s="535"/>
      <c r="G58" s="536"/>
      <c r="H58" s="463"/>
      <c r="I58" s="257"/>
      <c r="J58" s="525"/>
      <c r="K58" s="525"/>
      <c r="L58" s="538"/>
      <c r="M58" s="530"/>
      <c r="N58" s="530"/>
      <c r="O58" s="260"/>
      <c r="P58" s="260"/>
      <c r="Q58" s="261"/>
    </row>
    <row r="59" spans="1:17">
      <c r="A59" s="533"/>
      <c r="B59" s="531"/>
      <c r="C59" s="463"/>
      <c r="D59" s="463"/>
      <c r="E59" s="271">
        <f>'5- Identificación de Riesgos'!D59</f>
        <v>0</v>
      </c>
      <c r="F59" s="535"/>
      <c r="G59" s="536"/>
      <c r="H59" s="463"/>
      <c r="I59" s="171"/>
      <c r="J59" s="537"/>
      <c r="K59" s="537"/>
      <c r="L59" s="539"/>
      <c r="M59" s="531"/>
      <c r="N59" s="531"/>
      <c r="O59" s="260"/>
      <c r="P59" s="260"/>
      <c r="Q59" s="261"/>
    </row>
    <row r="60" spans="1:17" ht="30">
      <c r="A60" s="532">
        <f>'5- Identificación de Riesgos'!A60</f>
        <v>6</v>
      </c>
      <c r="B60" s="530" t="str">
        <f>'5- Identificación de Riesgos'!B60</f>
        <v xml:space="preserve">Emitir o presentar  en forma  errada o tardia  los  Balances de la entidad </v>
      </c>
      <c r="C60" s="531" t="str">
        <f>'5- Identificación de Riesgos'!C60</f>
        <v xml:space="preserve">Se incumple  los tiempos y condiciones etablecidas por la Contaduria General de la Nacion para la presentacion de los Estados Financieros  </v>
      </c>
      <c r="D60" s="531" t="s">
        <v>89</v>
      </c>
      <c r="E60" s="271" t="str">
        <f>'5- Identificación de Riesgos'!D60</f>
        <v>Fallas en los controles</v>
      </c>
      <c r="F60" s="534" t="str">
        <f>'5- Identificación de Riesgos'!H60</f>
        <v>Alta - 4</v>
      </c>
      <c r="G60" s="531" t="str">
        <f>'5- Identificación de Riesgos'!M60</f>
        <v>Leve - 1</v>
      </c>
      <c r="H60" s="531" t="str">
        <f>'5- Identificación de Riesgos'!N60</f>
        <v>Moderado - 4</v>
      </c>
      <c r="I60" s="257"/>
      <c r="J60" s="525" t="str">
        <f>'6- Valoración Controles'!T60</f>
        <v>Alta - 4</v>
      </c>
      <c r="K60" s="525" t="str">
        <f>'6- Valoración Controles'!U60</f>
        <v>Leve - 1</v>
      </c>
      <c r="L60" s="538" t="e">
        <f>AVERAGE(#REF!)</f>
        <v>#REF!</v>
      </c>
      <c r="M60" s="530" t="str">
        <f>'6- Valoración Controles'!V60</f>
        <v>Moderado - 4</v>
      </c>
      <c r="N60" s="530" t="s">
        <v>188</v>
      </c>
      <c r="O60" s="158" t="s">
        <v>517</v>
      </c>
      <c r="P60" s="260" t="s">
        <v>520</v>
      </c>
      <c r="Q60" s="275">
        <v>45656</v>
      </c>
    </row>
    <row r="61" spans="1:17" ht="30">
      <c r="A61" s="533"/>
      <c r="B61" s="530"/>
      <c r="C61" s="463"/>
      <c r="D61" s="463"/>
      <c r="E61" s="271" t="str">
        <f>'5- Identificación de Riesgos'!D61</f>
        <v xml:space="preserve">Fallas en los sistemas de información </v>
      </c>
      <c r="F61" s="535"/>
      <c r="G61" s="536"/>
      <c r="H61" s="463"/>
      <c r="I61" s="257"/>
      <c r="J61" s="525"/>
      <c r="K61" s="525"/>
      <c r="L61" s="538"/>
      <c r="M61" s="530"/>
      <c r="N61" s="530"/>
      <c r="O61" s="158" t="s">
        <v>518</v>
      </c>
      <c r="P61" s="260" t="s">
        <v>520</v>
      </c>
      <c r="Q61" s="275">
        <v>45656</v>
      </c>
    </row>
    <row r="62" spans="1:17" ht="30">
      <c r="A62" s="533"/>
      <c r="B62" s="530"/>
      <c r="C62" s="463"/>
      <c r="D62" s="463"/>
      <c r="E62" s="271" t="str">
        <f>'5- Identificación de Riesgos'!D62</f>
        <v>Recibo de información fuera de tiempo</v>
      </c>
      <c r="F62" s="535"/>
      <c r="G62" s="536"/>
      <c r="H62" s="463"/>
      <c r="I62" s="257"/>
      <c r="J62" s="525"/>
      <c r="K62" s="525"/>
      <c r="L62" s="538"/>
      <c r="M62" s="530"/>
      <c r="N62" s="530"/>
      <c r="O62" s="158" t="s">
        <v>519</v>
      </c>
      <c r="P62" s="260" t="s">
        <v>520</v>
      </c>
      <c r="Q62" s="275">
        <v>45656</v>
      </c>
    </row>
    <row r="63" spans="1:17">
      <c r="A63" s="533"/>
      <c r="B63" s="530"/>
      <c r="C63" s="463"/>
      <c r="D63" s="463"/>
      <c r="E63" s="271" t="str">
        <f>'5- Identificación de Riesgos'!D63</f>
        <v>Operaciones no registradas</v>
      </c>
      <c r="F63" s="535"/>
      <c r="G63" s="536"/>
      <c r="H63" s="463"/>
      <c r="I63" s="257"/>
      <c r="J63" s="525"/>
      <c r="K63" s="525"/>
      <c r="L63" s="538"/>
      <c r="M63" s="530"/>
      <c r="N63" s="530"/>
      <c r="O63" s="260"/>
      <c r="P63" s="260"/>
      <c r="Q63" s="261"/>
    </row>
    <row r="64" spans="1:17">
      <c r="A64" s="533"/>
      <c r="B64" s="530"/>
      <c r="C64" s="463"/>
      <c r="D64" s="463"/>
      <c r="E64" s="271" t="str">
        <f>'5- Identificación de Riesgos'!D64</f>
        <v xml:space="preserve">Registros errados </v>
      </c>
      <c r="F64" s="535"/>
      <c r="G64" s="536"/>
      <c r="H64" s="463"/>
      <c r="I64" s="257"/>
      <c r="J64" s="525"/>
      <c r="K64" s="525"/>
      <c r="L64" s="538"/>
      <c r="M64" s="530"/>
      <c r="N64" s="530"/>
      <c r="O64" s="260"/>
      <c r="P64" s="260"/>
      <c r="Q64" s="261"/>
    </row>
    <row r="65" spans="1:17">
      <c r="A65" s="533"/>
      <c r="B65" s="530"/>
      <c r="C65" s="463"/>
      <c r="D65" s="463"/>
      <c r="E65" s="271" t="str">
        <f>'5- Identificación de Riesgos'!D65</f>
        <v xml:space="preserve">Fallas en las conciliaciones con otras áreas </v>
      </c>
      <c r="F65" s="535"/>
      <c r="G65" s="536"/>
      <c r="H65" s="463"/>
      <c r="I65" s="257"/>
      <c r="J65" s="525"/>
      <c r="K65" s="525"/>
      <c r="L65" s="538"/>
      <c r="M65" s="530"/>
      <c r="N65" s="530"/>
      <c r="O65" s="260"/>
      <c r="P65" s="260"/>
      <c r="Q65" s="261"/>
    </row>
    <row r="66" spans="1:17">
      <c r="A66" s="533"/>
      <c r="B66" s="530"/>
      <c r="C66" s="463"/>
      <c r="D66" s="463"/>
      <c r="E66" s="271">
        <f>'5- Identificación de Riesgos'!D66</f>
        <v>0</v>
      </c>
      <c r="F66" s="535"/>
      <c r="G66" s="536"/>
      <c r="H66" s="463"/>
      <c r="I66" s="257"/>
      <c r="J66" s="525"/>
      <c r="K66" s="525"/>
      <c r="L66" s="538"/>
      <c r="M66" s="530"/>
      <c r="N66" s="530"/>
      <c r="O66" s="260"/>
      <c r="P66" s="260"/>
      <c r="Q66" s="261"/>
    </row>
    <row r="67" spans="1:17">
      <c r="A67" s="533"/>
      <c r="B67" s="530"/>
      <c r="C67" s="463"/>
      <c r="D67" s="463"/>
      <c r="E67" s="271">
        <f>'5- Identificación de Riesgos'!D67</f>
        <v>0</v>
      </c>
      <c r="F67" s="535"/>
      <c r="G67" s="536"/>
      <c r="H67" s="463"/>
      <c r="I67" s="257"/>
      <c r="J67" s="525"/>
      <c r="K67" s="525"/>
      <c r="L67" s="538"/>
      <c r="M67" s="530"/>
      <c r="N67" s="530"/>
      <c r="O67" s="260"/>
      <c r="P67" s="260"/>
      <c r="Q67" s="261"/>
    </row>
    <row r="68" spans="1:17">
      <c r="A68" s="533"/>
      <c r="B68" s="530"/>
      <c r="C68" s="463"/>
      <c r="D68" s="463"/>
      <c r="E68" s="271">
        <f>'5- Identificación de Riesgos'!D68</f>
        <v>0</v>
      </c>
      <c r="F68" s="535"/>
      <c r="G68" s="536"/>
      <c r="H68" s="463"/>
      <c r="I68" s="257"/>
      <c r="J68" s="525"/>
      <c r="K68" s="525"/>
      <c r="L68" s="538"/>
      <c r="M68" s="530"/>
      <c r="N68" s="530"/>
      <c r="O68" s="260"/>
      <c r="P68" s="260"/>
      <c r="Q68" s="261"/>
    </row>
    <row r="69" spans="1:17">
      <c r="A69" s="533"/>
      <c r="B69" s="531"/>
      <c r="C69" s="463"/>
      <c r="D69" s="463"/>
      <c r="E69" s="271">
        <f>'5- Identificación de Riesgos'!D69</f>
        <v>0</v>
      </c>
      <c r="F69" s="535"/>
      <c r="G69" s="536"/>
      <c r="H69" s="463"/>
      <c r="I69" s="171"/>
      <c r="J69" s="537"/>
      <c r="K69" s="537"/>
      <c r="L69" s="539"/>
      <c r="M69" s="531"/>
      <c r="N69" s="531"/>
      <c r="O69" s="260"/>
      <c r="P69" s="260"/>
      <c r="Q69" s="261"/>
    </row>
    <row r="70" spans="1:17" ht="72" customHeight="1">
      <c r="A70" s="561">
        <f>'5- Identificación de Riesgos'!A70</f>
        <v>7</v>
      </c>
      <c r="B70" s="559" t="str">
        <f>'5- Identificación de Riesgos'!B70</f>
        <v>Recibir dádivas o beneficios a nombre propio o de terceros para efectuar pagos sin el cumplimiento de requisitos legales, por valores diferentes, a terceros no autorizados o alterar información financiera</v>
      </c>
      <c r="C70" s="559" t="str">
        <f>'5- Identificación de Riesgos'!C70</f>
        <v xml:space="preserve">Se efectuan pagos por mayor valor, o se abonan a cuentas que no pertenecen a los destinatarios, o se solicita recursos o se percibe por tramitar o agilizar Pagos  . Se suministra información privilegiada </v>
      </c>
      <c r="D70" s="559" t="s">
        <v>89</v>
      </c>
      <c r="E70" s="271" t="str">
        <f>'5- Identificación de Riesgos'!D70</f>
        <v>1. Insuficientes programas de capacitación para la toma de conciencia debido al desconocimiento de l ley antisoborno (ISO 37001:2016), Plan Anticorrupción y  de los  valores y principios propios de la entidad.</v>
      </c>
      <c r="F70" s="564" t="str">
        <f>'5- Identificación de Riesgos'!H70</f>
        <v>Muy Baja - 1</v>
      </c>
      <c r="G70" s="559" t="str">
        <f>'5- Identificación de Riesgos'!M70</f>
        <v>Mayor - 4</v>
      </c>
      <c r="H70" s="559" t="str">
        <f>'5- Identificación de Riesgos'!N70</f>
        <v>Alto  - 4</v>
      </c>
      <c r="I70" s="257"/>
      <c r="J70" s="524" t="str">
        <f>'6- Valoración Controles'!T70</f>
        <v>Muy Baja - 1</v>
      </c>
      <c r="K70" s="524" t="str">
        <f>'6- Valoración Controles'!U70</f>
        <v>Mayor - 4</v>
      </c>
      <c r="L70" s="557" t="e">
        <f>AVERAGE(#REF!)</f>
        <v>#REF!</v>
      </c>
      <c r="M70" s="559" t="str">
        <f>'6- Valoración Controles'!V70</f>
        <v>Alto  - 4</v>
      </c>
      <c r="N70" s="559" t="s">
        <v>188</v>
      </c>
      <c r="O70" s="158" t="s">
        <v>530</v>
      </c>
      <c r="P70" s="260"/>
      <c r="Q70" s="275">
        <v>45656</v>
      </c>
    </row>
    <row r="71" spans="1:17" ht="43.15" customHeight="1">
      <c r="A71" s="562"/>
      <c r="B71" s="530"/>
      <c r="C71" s="530"/>
      <c r="D71" s="530"/>
      <c r="E71" s="271" t="str">
        <f>'5- Identificación de Riesgos'!D71</f>
        <v xml:space="preserve">2. Desconocimiento y no aplicación del Código de Ética y Buen Gobierno.    </v>
      </c>
      <c r="F71" s="565"/>
      <c r="G71" s="530"/>
      <c r="H71" s="530"/>
      <c r="I71" s="257"/>
      <c r="J71" s="525"/>
      <c r="K71" s="525"/>
      <c r="L71" s="538"/>
      <c r="M71" s="530"/>
      <c r="N71" s="530"/>
      <c r="O71" s="158" t="s">
        <v>531</v>
      </c>
      <c r="P71" s="260" t="s">
        <v>586</v>
      </c>
      <c r="Q71" s="275">
        <v>45656</v>
      </c>
    </row>
    <row r="72" spans="1:17" ht="14.45" customHeight="1">
      <c r="A72" s="562"/>
      <c r="B72" s="530"/>
      <c r="C72" s="530"/>
      <c r="D72" s="530"/>
      <c r="E72" s="271" t="str">
        <f>'5- Identificación de Riesgos'!D72</f>
        <v>3. Carencia de compromiso  y transparencia de los servidores judiciales</v>
      </c>
      <c r="F72" s="565"/>
      <c r="G72" s="530"/>
      <c r="H72" s="530"/>
      <c r="I72" s="257"/>
      <c r="J72" s="525"/>
      <c r="K72" s="525"/>
      <c r="L72" s="538"/>
      <c r="M72" s="530"/>
      <c r="N72" s="530"/>
      <c r="O72" s="260" t="s">
        <v>532</v>
      </c>
      <c r="P72" s="260" t="s">
        <v>586</v>
      </c>
      <c r="Q72" s="275">
        <v>45656</v>
      </c>
    </row>
    <row r="73" spans="1:17" ht="30">
      <c r="A73" s="562"/>
      <c r="B73" s="530"/>
      <c r="C73" s="530"/>
      <c r="D73" s="530"/>
      <c r="E73" s="271" t="str">
        <f>'5- Identificación de Riesgos'!D73</f>
        <v>4. Deficiencia de  controles en el trámite  de los documentos</v>
      </c>
      <c r="F73" s="565"/>
      <c r="G73" s="530"/>
      <c r="H73" s="530"/>
      <c r="I73" s="257"/>
      <c r="J73" s="525"/>
      <c r="K73" s="525"/>
      <c r="L73" s="538"/>
      <c r="M73" s="530"/>
      <c r="N73" s="530"/>
      <c r="O73" s="158"/>
      <c r="P73" s="260"/>
      <c r="Q73" s="261"/>
    </row>
    <row r="74" spans="1:17" ht="14.45" customHeight="1">
      <c r="A74" s="562"/>
      <c r="B74" s="530"/>
      <c r="C74" s="530"/>
      <c r="D74" s="530"/>
      <c r="E74" s="271" t="str">
        <f>'5- Identificación de Riesgos'!D74</f>
        <v xml:space="preserve">5. No aplicación adecuad de los procedimientos de control </v>
      </c>
      <c r="F74" s="565"/>
      <c r="G74" s="530"/>
      <c r="H74" s="530"/>
      <c r="I74" s="257"/>
      <c r="J74" s="525"/>
      <c r="K74" s="525"/>
      <c r="L74" s="538"/>
      <c r="M74" s="530"/>
      <c r="N74" s="530"/>
      <c r="O74" s="158"/>
      <c r="P74" s="260"/>
      <c r="Q74" s="261"/>
    </row>
    <row r="75" spans="1:17" ht="14.45" customHeight="1">
      <c r="A75" s="562"/>
      <c r="B75" s="530"/>
      <c r="C75" s="530"/>
      <c r="D75" s="530"/>
      <c r="E75" s="271" t="str">
        <f>'5- Identificación de Riesgos'!D75</f>
        <v>6. Falta de control del responsable del manejo de las claves y mecanismos de seguridad electrónica.</v>
      </c>
      <c r="F75" s="565"/>
      <c r="G75" s="530"/>
      <c r="H75" s="530"/>
      <c r="I75" s="257"/>
      <c r="J75" s="525"/>
      <c r="K75" s="525"/>
      <c r="L75" s="538"/>
      <c r="M75" s="530"/>
      <c r="N75" s="530"/>
      <c r="O75" s="260"/>
      <c r="P75" s="260"/>
      <c r="Q75" s="261"/>
    </row>
    <row r="76" spans="1:17" ht="14.45" customHeight="1">
      <c r="A76" s="562"/>
      <c r="B76" s="530"/>
      <c r="C76" s="530"/>
      <c r="D76" s="530"/>
      <c r="E76" s="271" t="str">
        <f>'5- Identificación de Riesgos'!D76</f>
        <v xml:space="preserve">7. Falta de control  en el proceso de gestión y transporte de los mismos. </v>
      </c>
      <c r="F76" s="565"/>
      <c r="G76" s="530"/>
      <c r="H76" s="530"/>
      <c r="I76" s="257"/>
      <c r="J76" s="525"/>
      <c r="K76" s="525"/>
      <c r="L76" s="538"/>
      <c r="M76" s="530"/>
      <c r="N76" s="530"/>
      <c r="O76" s="260"/>
      <c r="P76" s="260"/>
      <c r="Q76" s="261"/>
    </row>
    <row r="77" spans="1:17" ht="30">
      <c r="A77" s="562"/>
      <c r="B77" s="530"/>
      <c r="C77" s="530"/>
      <c r="D77" s="530"/>
      <c r="E77" s="271" t="str">
        <f>'5- Identificación de Riesgos'!D77</f>
        <v>8. Falsificación de las firmas autorizadas y sellos.</v>
      </c>
      <c r="F77" s="565"/>
      <c r="G77" s="530"/>
      <c r="H77" s="530"/>
      <c r="I77" s="257"/>
      <c r="J77" s="525"/>
      <c r="K77" s="525"/>
      <c r="L77" s="538"/>
      <c r="M77" s="530"/>
      <c r="N77" s="530"/>
      <c r="O77" s="260"/>
      <c r="P77" s="260"/>
      <c r="Q77" s="261"/>
    </row>
    <row r="78" spans="1:17" ht="75">
      <c r="A78" s="562"/>
      <c r="B78" s="530"/>
      <c r="C78" s="530"/>
      <c r="D78" s="530"/>
      <c r="E78" s="271" t="str">
        <f>'5- Identificación de Riesgos'!D78</f>
        <v>9. Adulteración, modificación, falsificación de documentos, datos  y/o ingreso de información en los sistemas de personas, que no tienen  vínculo laboral o contractual, compromiso de pago de otra índole.</v>
      </c>
      <c r="F78" s="565"/>
      <c r="G78" s="530"/>
      <c r="H78" s="530"/>
      <c r="I78" s="257"/>
      <c r="J78" s="525"/>
      <c r="K78" s="525"/>
      <c r="L78" s="538"/>
      <c r="M78" s="530"/>
      <c r="N78" s="530"/>
      <c r="O78" s="260"/>
      <c r="P78" s="260"/>
      <c r="Q78" s="261"/>
    </row>
    <row r="79" spans="1:17" ht="30.75" thickBot="1">
      <c r="A79" s="563"/>
      <c r="B79" s="560"/>
      <c r="C79" s="560"/>
      <c r="D79" s="560"/>
      <c r="E79" s="272" t="str">
        <f>'5- Identificación de Riesgos'!D79</f>
        <v xml:space="preserve">10. Incumplimiento a los procesos duales en los pagos </v>
      </c>
      <c r="F79" s="566"/>
      <c r="G79" s="560"/>
      <c r="H79" s="560"/>
      <c r="I79" s="273"/>
      <c r="J79" s="526"/>
      <c r="K79" s="526"/>
      <c r="L79" s="558"/>
      <c r="M79" s="560"/>
      <c r="N79" s="560"/>
      <c r="O79" s="262"/>
      <c r="P79" s="262"/>
      <c r="Q79" s="263"/>
    </row>
    <row r="80" spans="1:17" ht="75" customHeight="1">
      <c r="A80" s="561">
        <f>'5- Identificación de Riesgos'!A80</f>
        <v>8</v>
      </c>
      <c r="B80" s="559" t="str">
        <f>'5- Identificación de Riesgos'!B80</f>
        <v xml:space="preserve">posibilidad que se pague la pila extemporaneamente, generando intereses de mora, y desprotección  en salud  y riesgos profesionales  de los servidores judiciales, y pago de intereses de mora para la entidad.     </v>
      </c>
      <c r="C80" s="559" t="str">
        <f>'5- Identificación de Riesgos'!C80</f>
        <v xml:space="preserve">Demoras en el pago en la planilla integrada de liquidación de aportes a la seguridad social, PILA </v>
      </c>
      <c r="D80" s="559" t="s">
        <v>89</v>
      </c>
      <c r="E80" s="271" t="str">
        <f>'5- Identificación de Riesgos'!D80</f>
        <v>1. Retrasos en la liquidación de nómina, de seguridad social y parafiscales. 2. Inconsistencia por error en la liquidación. cambio en la legislación y mecanismos para liquidación y pago de aportes. 4 falta de apropiación presupuestal. Inexperiencia en el personal encargada del ttrámite de la Pila</v>
      </c>
      <c r="F80" s="564" t="str">
        <f>'5- Identificación de Riesgos'!H80</f>
        <v>Muy Alta - 5</v>
      </c>
      <c r="G80" s="559" t="str">
        <f>'5- Identificación de Riesgos'!M80</f>
        <v>Leve - 1</v>
      </c>
      <c r="H80" s="559" t="str">
        <f>'5- Identificación de Riesgos'!N80</f>
        <v>Alto - 5</v>
      </c>
      <c r="I80" s="531"/>
      <c r="J80" s="524" t="str">
        <f>'6- Valoración Controles'!T80</f>
        <v>Muy Alta - 5</v>
      </c>
      <c r="K80" s="524" t="str">
        <f>'6- Valoración Controles'!U80</f>
        <v>Leve - 1</v>
      </c>
      <c r="L80" s="557" t="e">
        <f>AVERAGE(#REF!)</f>
        <v>#REF!</v>
      </c>
      <c r="M80" s="559" t="str">
        <f>'6- Valoración Controles'!V80</f>
        <v>Alto - 5</v>
      </c>
      <c r="N80" s="559" t="s">
        <v>188</v>
      </c>
      <c r="O80" s="158"/>
      <c r="P80" s="260"/>
      <c r="Q80" s="275">
        <v>45656</v>
      </c>
    </row>
    <row r="81" spans="1:17" ht="45">
      <c r="A81" s="562"/>
      <c r="B81" s="530"/>
      <c r="C81" s="530"/>
      <c r="D81" s="530"/>
      <c r="E81" s="271">
        <f>'5- Identificación de Riesgos'!D81</f>
        <v>0</v>
      </c>
      <c r="F81" s="565"/>
      <c r="G81" s="530"/>
      <c r="H81" s="530"/>
      <c r="I81" s="463"/>
      <c r="J81" s="525"/>
      <c r="K81" s="525"/>
      <c r="L81" s="538"/>
      <c r="M81" s="530"/>
      <c r="N81" s="530"/>
      <c r="O81" s="158" t="s">
        <v>577</v>
      </c>
      <c r="P81" s="260" t="s">
        <v>595</v>
      </c>
      <c r="Q81" s="275">
        <v>45656</v>
      </c>
    </row>
    <row r="82" spans="1:17" ht="30" customHeight="1">
      <c r="A82" s="562"/>
      <c r="B82" s="530"/>
      <c r="C82" s="530"/>
      <c r="D82" s="530"/>
      <c r="E82" s="271">
        <f>'5- Identificación de Riesgos'!D82</f>
        <v>0</v>
      </c>
      <c r="F82" s="565"/>
      <c r="G82" s="530"/>
      <c r="H82" s="530"/>
      <c r="I82" s="463"/>
      <c r="J82" s="525"/>
      <c r="K82" s="525"/>
      <c r="L82" s="538"/>
      <c r="M82" s="530"/>
      <c r="N82" s="530"/>
      <c r="O82" s="158" t="s">
        <v>578</v>
      </c>
      <c r="P82" s="260" t="s">
        <v>595</v>
      </c>
      <c r="Q82" s="275">
        <v>45656</v>
      </c>
    </row>
    <row r="83" spans="1:17" ht="30" customHeight="1">
      <c r="A83" s="562"/>
      <c r="B83" s="530"/>
      <c r="C83" s="530"/>
      <c r="D83" s="530"/>
      <c r="E83" s="271">
        <f>'5- Identificación de Riesgos'!D83</f>
        <v>0</v>
      </c>
      <c r="F83" s="565"/>
      <c r="G83" s="530"/>
      <c r="H83" s="530"/>
      <c r="I83" s="463"/>
      <c r="J83" s="525"/>
      <c r="K83" s="525"/>
      <c r="L83" s="538"/>
      <c r="M83" s="530"/>
      <c r="N83" s="530"/>
      <c r="O83" s="158"/>
      <c r="P83" s="260"/>
      <c r="Q83" s="261"/>
    </row>
    <row r="84" spans="1:17" ht="30" customHeight="1">
      <c r="A84" s="562"/>
      <c r="B84" s="530"/>
      <c r="C84" s="530"/>
      <c r="D84" s="530"/>
      <c r="E84" s="271">
        <f>'5- Identificación de Riesgos'!D84</f>
        <v>0</v>
      </c>
      <c r="F84" s="565"/>
      <c r="G84" s="530"/>
      <c r="H84" s="530"/>
      <c r="I84" s="463"/>
      <c r="J84" s="525"/>
      <c r="K84" s="525"/>
      <c r="L84" s="538"/>
      <c r="M84" s="530"/>
      <c r="N84" s="530"/>
      <c r="O84" s="158"/>
      <c r="P84" s="260"/>
      <c r="Q84" s="261"/>
    </row>
    <row r="85" spans="1:17" ht="45" customHeight="1">
      <c r="A85" s="562"/>
      <c r="B85" s="530"/>
      <c r="C85" s="530"/>
      <c r="D85" s="530"/>
      <c r="E85" s="271">
        <f>'5- Identificación de Riesgos'!D85</f>
        <v>0</v>
      </c>
      <c r="F85" s="565"/>
      <c r="G85" s="530"/>
      <c r="H85" s="530"/>
      <c r="I85" s="463"/>
      <c r="J85" s="525"/>
      <c r="K85" s="525"/>
      <c r="L85" s="538"/>
      <c r="M85" s="530"/>
      <c r="N85" s="530"/>
      <c r="O85" s="260"/>
      <c r="P85" s="260"/>
      <c r="Q85" s="261"/>
    </row>
    <row r="86" spans="1:17" ht="30" customHeight="1">
      <c r="A86" s="562"/>
      <c r="B86" s="530"/>
      <c r="C86" s="530"/>
      <c r="D86" s="530"/>
      <c r="E86" s="271">
        <f>'5- Identificación de Riesgos'!D86</f>
        <v>0</v>
      </c>
      <c r="F86" s="565"/>
      <c r="G86" s="530"/>
      <c r="H86" s="530"/>
      <c r="I86" s="463"/>
      <c r="J86" s="525"/>
      <c r="K86" s="525"/>
      <c r="L86" s="538"/>
      <c r="M86" s="530"/>
      <c r="N86" s="530"/>
      <c r="O86" s="260"/>
      <c r="P86" s="260"/>
      <c r="Q86" s="261"/>
    </row>
    <row r="87" spans="1:17" ht="30" customHeight="1">
      <c r="A87" s="562"/>
      <c r="B87" s="530"/>
      <c r="C87" s="530"/>
      <c r="D87" s="530"/>
      <c r="E87" s="271">
        <f>'5- Identificación de Riesgos'!D87</f>
        <v>0</v>
      </c>
      <c r="F87" s="565"/>
      <c r="G87" s="530"/>
      <c r="H87" s="530"/>
      <c r="I87" s="463"/>
      <c r="J87" s="525"/>
      <c r="K87" s="525"/>
      <c r="L87" s="538"/>
      <c r="M87" s="530"/>
      <c r="N87" s="530"/>
      <c r="O87" s="260"/>
      <c r="P87" s="260"/>
      <c r="Q87" s="261"/>
    </row>
    <row r="88" spans="1:17" ht="75" customHeight="1">
      <c r="A88" s="562"/>
      <c r="B88" s="530"/>
      <c r="C88" s="530"/>
      <c r="D88" s="530"/>
      <c r="E88" s="271">
        <f>'5- Identificación de Riesgos'!D88</f>
        <v>0</v>
      </c>
      <c r="F88" s="565"/>
      <c r="G88" s="530"/>
      <c r="H88" s="530"/>
      <c r="I88" s="463"/>
      <c r="J88" s="525"/>
      <c r="K88" s="525"/>
      <c r="L88" s="538"/>
      <c r="M88" s="530"/>
      <c r="N88" s="530"/>
      <c r="O88" s="260"/>
      <c r="P88" s="260"/>
      <c r="Q88" s="261"/>
    </row>
    <row r="89" spans="1:17" ht="15.75" thickBot="1">
      <c r="A89" s="563"/>
      <c r="B89" s="560"/>
      <c r="C89" s="560"/>
      <c r="D89" s="560"/>
      <c r="E89" s="272">
        <f>'5- Identificación de Riesgos'!D89</f>
        <v>0</v>
      </c>
      <c r="F89" s="566"/>
      <c r="G89" s="560"/>
      <c r="H89" s="560"/>
      <c r="I89" s="463"/>
      <c r="J89" s="526"/>
      <c r="K89" s="526"/>
      <c r="L89" s="558"/>
      <c r="M89" s="560"/>
      <c r="N89" s="560"/>
      <c r="O89" s="262"/>
      <c r="P89" s="262"/>
      <c r="Q89" s="263"/>
    </row>
    <row r="90" spans="1:17" ht="210">
      <c r="A90" s="561">
        <f>'5- Identificación de Riesgos'!A90</f>
        <v>9</v>
      </c>
      <c r="B90" s="559" t="s">
        <v>547</v>
      </c>
      <c r="C90" s="559" t="s">
        <v>548</v>
      </c>
      <c r="D90" s="559" t="s">
        <v>89</v>
      </c>
      <c r="E90" s="271" t="str">
        <f>'5- Identificación de Riesgos'!D90</f>
        <v xml:space="preserve">1. demora en la radicación por las diferentes dependencias de la Desaj, para generar pagos a los contratistas, gastos de personal, gastos generales y demás pagos de la Entidad, 2. insufdiciencia de PAC para el cumplimiento de las obligaciones económica frente a terceros , 3. incumplimiento de los requisitos que debe exigir los supervisores de los contratos, para poder autorizar el pago de la factura de compra, por adquisición de bienes y servicios. 4. Ausencia o inconsistencia en la información de la cuenta bancaria, reportado por talento humano para el pago de la nomina a beneficiario final    </v>
      </c>
      <c r="F90" s="564" t="str">
        <f>'5- Identificación de Riesgos'!H90</f>
        <v>Muy Baja - 1</v>
      </c>
      <c r="G90" s="559" t="str">
        <f>'5- Identificación de Riesgos'!M90</f>
        <v>Leve - 1</v>
      </c>
      <c r="H90" s="559" t="str">
        <f>'5- Identificación de Riesgos'!N90</f>
        <v>Bajo - 1</v>
      </c>
      <c r="I90" s="257"/>
      <c r="J90" s="524" t="str">
        <f>'6- Valoración Controles'!T90</f>
        <v>Muy Baja - 1</v>
      </c>
      <c r="K90" s="524" t="str">
        <f>'6- Valoración Controles'!U90</f>
        <v>Leve - 1</v>
      </c>
      <c r="L90" s="557" t="e">
        <f>AVERAGE(#REF!)</f>
        <v>#REF!</v>
      </c>
      <c r="M90" s="559" t="str">
        <f>'6- Valoración Controles'!V90</f>
        <v>Bajo - 1</v>
      </c>
      <c r="N90" s="559" t="s">
        <v>188</v>
      </c>
      <c r="O90" s="158" t="s">
        <v>617</v>
      </c>
      <c r="P90" s="260" t="s">
        <v>596</v>
      </c>
      <c r="Q90" s="275">
        <v>45656</v>
      </c>
    </row>
    <row r="91" spans="1:17" ht="30">
      <c r="A91" s="562"/>
      <c r="B91" s="530"/>
      <c r="C91" s="530"/>
      <c r="D91" s="530"/>
      <c r="E91" s="271">
        <f>'5- Identificación de Riesgos'!D91</f>
        <v>0</v>
      </c>
      <c r="F91" s="565"/>
      <c r="G91" s="530"/>
      <c r="H91" s="530"/>
      <c r="I91" s="257"/>
      <c r="J91" s="525"/>
      <c r="K91" s="525"/>
      <c r="L91" s="538"/>
      <c r="M91" s="530"/>
      <c r="N91" s="530"/>
      <c r="O91" s="158" t="s">
        <v>579</v>
      </c>
      <c r="P91" s="260" t="s">
        <v>597</v>
      </c>
      <c r="Q91" s="275">
        <v>45656</v>
      </c>
    </row>
    <row r="92" spans="1:17" ht="30" customHeight="1">
      <c r="A92" s="562"/>
      <c r="B92" s="530"/>
      <c r="C92" s="530"/>
      <c r="D92" s="530"/>
      <c r="E92" s="271">
        <f>'5- Identificación de Riesgos'!D92</f>
        <v>0</v>
      </c>
      <c r="F92" s="565"/>
      <c r="G92" s="530"/>
      <c r="H92" s="530"/>
      <c r="I92" s="257"/>
      <c r="J92" s="525"/>
      <c r="K92" s="525"/>
      <c r="L92" s="538"/>
      <c r="M92" s="530"/>
      <c r="N92" s="530"/>
      <c r="O92" s="260" t="s">
        <v>580</v>
      </c>
      <c r="P92" s="260" t="s">
        <v>596</v>
      </c>
      <c r="Q92" s="275">
        <v>45656</v>
      </c>
    </row>
    <row r="93" spans="1:17" ht="30" customHeight="1">
      <c r="A93" s="562"/>
      <c r="B93" s="530"/>
      <c r="C93" s="530"/>
      <c r="D93" s="530"/>
      <c r="E93" s="271">
        <f>'5- Identificación de Riesgos'!D93</f>
        <v>0</v>
      </c>
      <c r="F93" s="565"/>
      <c r="G93" s="530"/>
      <c r="H93" s="530"/>
      <c r="I93" s="257"/>
      <c r="J93" s="525"/>
      <c r="K93" s="525"/>
      <c r="L93" s="538"/>
      <c r="M93" s="530"/>
      <c r="N93" s="530"/>
      <c r="O93" s="158" t="s">
        <v>503</v>
      </c>
      <c r="P93" s="260" t="s">
        <v>596</v>
      </c>
      <c r="Q93" s="261"/>
    </row>
    <row r="94" spans="1:17" ht="30" customHeight="1">
      <c r="A94" s="562"/>
      <c r="B94" s="530"/>
      <c r="C94" s="530"/>
      <c r="D94" s="530"/>
      <c r="E94" s="271">
        <f>'5- Identificación de Riesgos'!D94</f>
        <v>0</v>
      </c>
      <c r="F94" s="565"/>
      <c r="G94" s="530"/>
      <c r="H94" s="530"/>
      <c r="I94" s="257"/>
      <c r="J94" s="525"/>
      <c r="K94" s="525"/>
      <c r="L94" s="538"/>
      <c r="M94" s="530"/>
      <c r="N94" s="530"/>
      <c r="O94" s="158"/>
      <c r="P94" s="260"/>
      <c r="Q94" s="261"/>
    </row>
    <row r="95" spans="1:17" ht="45" customHeight="1">
      <c r="A95" s="562"/>
      <c r="B95" s="530"/>
      <c r="C95" s="530"/>
      <c r="D95" s="530"/>
      <c r="E95" s="271">
        <f>'5- Identificación de Riesgos'!D95</f>
        <v>0</v>
      </c>
      <c r="F95" s="565"/>
      <c r="G95" s="530"/>
      <c r="H95" s="530"/>
      <c r="I95" s="257"/>
      <c r="J95" s="525"/>
      <c r="K95" s="525"/>
      <c r="L95" s="538"/>
      <c r="M95" s="530"/>
      <c r="N95" s="530"/>
      <c r="O95" s="260"/>
      <c r="P95" s="260"/>
      <c r="Q95" s="261"/>
    </row>
    <row r="96" spans="1:17" ht="30" customHeight="1">
      <c r="A96" s="562"/>
      <c r="B96" s="530"/>
      <c r="C96" s="530"/>
      <c r="D96" s="530"/>
      <c r="E96" s="271">
        <f>'5- Identificación de Riesgos'!D96</f>
        <v>0</v>
      </c>
      <c r="F96" s="565"/>
      <c r="G96" s="530"/>
      <c r="H96" s="530"/>
      <c r="I96" s="257"/>
      <c r="J96" s="525"/>
      <c r="K96" s="525"/>
      <c r="L96" s="538"/>
      <c r="M96" s="530"/>
      <c r="N96" s="530"/>
      <c r="O96" s="260"/>
      <c r="P96" s="260"/>
      <c r="Q96" s="261"/>
    </row>
    <row r="97" spans="1:17" ht="30" customHeight="1">
      <c r="A97" s="562"/>
      <c r="B97" s="530"/>
      <c r="C97" s="530"/>
      <c r="D97" s="530"/>
      <c r="E97" s="271">
        <f>'5- Identificación de Riesgos'!D97</f>
        <v>0</v>
      </c>
      <c r="F97" s="565"/>
      <c r="G97" s="530"/>
      <c r="H97" s="530"/>
      <c r="I97" s="257"/>
      <c r="J97" s="525"/>
      <c r="K97" s="525"/>
      <c r="L97" s="538"/>
      <c r="M97" s="530"/>
      <c r="N97" s="530"/>
      <c r="O97" s="260"/>
      <c r="P97" s="260"/>
      <c r="Q97" s="261"/>
    </row>
    <row r="98" spans="1:17" ht="75" customHeight="1">
      <c r="A98" s="562"/>
      <c r="B98" s="530"/>
      <c r="C98" s="530"/>
      <c r="D98" s="530"/>
      <c r="E98" s="271">
        <f>'5- Identificación de Riesgos'!D98</f>
        <v>0</v>
      </c>
      <c r="F98" s="565"/>
      <c r="G98" s="530"/>
      <c r="H98" s="530"/>
      <c r="I98" s="257"/>
      <c r="J98" s="525"/>
      <c r="K98" s="525"/>
      <c r="L98" s="538"/>
      <c r="M98" s="530"/>
      <c r="N98" s="530"/>
      <c r="O98" s="260"/>
      <c r="P98" s="260"/>
      <c r="Q98" s="261"/>
    </row>
    <row r="99" spans="1:17" ht="15.75" thickBot="1">
      <c r="A99" s="563"/>
      <c r="B99" s="560"/>
      <c r="C99" s="560"/>
      <c r="D99" s="560"/>
      <c r="E99" s="272">
        <f>'5- Identificación de Riesgos'!D99</f>
        <v>0</v>
      </c>
      <c r="F99" s="566"/>
      <c r="G99" s="560"/>
      <c r="H99" s="560"/>
      <c r="I99" s="273"/>
      <c r="J99" s="526"/>
      <c r="K99" s="526"/>
      <c r="L99" s="558"/>
      <c r="M99" s="560"/>
      <c r="N99" s="560"/>
      <c r="O99" s="262"/>
      <c r="P99" s="262"/>
      <c r="Q99" s="263"/>
    </row>
    <row r="100" spans="1:17" ht="60">
      <c r="A100" s="561">
        <f>'5- Identificación de Riesgos'!A100</f>
        <v>10</v>
      </c>
      <c r="B100" s="559"/>
      <c r="C100" s="559"/>
      <c r="D100" s="559" t="s">
        <v>89</v>
      </c>
      <c r="E100" s="271" t="str">
        <f>'5- Identificación de Riesgos'!D100</f>
        <v xml:space="preserve">1. solicitud  para que los títulos susceptibles de prescripción, no se materialicen  a pesar de desconocer el beneficiario del título judicial a prescribir  </v>
      </c>
      <c r="F100" s="564" t="str">
        <f>'5- Identificación de Riesgos'!H100</f>
        <v>Media - 3</v>
      </c>
      <c r="G100" s="559" t="str">
        <f>'5- Identificación de Riesgos'!M100</f>
        <v>Leve - 1</v>
      </c>
      <c r="H100" s="559" t="str">
        <f>'5- Identificación de Riesgos'!N100</f>
        <v>Moderado - 3</v>
      </c>
      <c r="I100" s="257"/>
      <c r="J100" s="524" t="str">
        <f>'6- Valoración Controles'!T100</f>
        <v>Media - 3</v>
      </c>
      <c r="K100" s="524" t="str">
        <f>'6- Valoración Controles'!U100</f>
        <v>Leve - 1</v>
      </c>
      <c r="L100" s="557" t="e">
        <f>AVERAGE(#REF!)</f>
        <v>#REF!</v>
      </c>
      <c r="M100" s="559" t="str">
        <f>'6- Valoración Controles'!V100</f>
        <v>Moderado - 3</v>
      </c>
      <c r="N100" s="559" t="s">
        <v>188</v>
      </c>
      <c r="O100" s="158" t="s">
        <v>582</v>
      </c>
      <c r="P100" s="260" t="s">
        <v>598</v>
      </c>
      <c r="Q100" s="275">
        <v>45656</v>
      </c>
    </row>
    <row r="101" spans="1:17">
      <c r="A101" s="562"/>
      <c r="B101" s="530"/>
      <c r="C101" s="530"/>
      <c r="D101" s="530"/>
      <c r="E101" s="271">
        <f>'5- Identificación de Riesgos'!D101</f>
        <v>0</v>
      </c>
      <c r="F101" s="565"/>
      <c r="G101" s="530"/>
      <c r="H101" s="530"/>
      <c r="I101" s="257"/>
      <c r="J101" s="525"/>
      <c r="K101" s="525"/>
      <c r="L101" s="538"/>
      <c r="M101" s="530"/>
      <c r="N101" s="530"/>
      <c r="O101" s="158" t="s">
        <v>583</v>
      </c>
      <c r="P101" s="260"/>
      <c r="Q101" s="275">
        <v>45656</v>
      </c>
    </row>
    <row r="102" spans="1:17">
      <c r="A102" s="562"/>
      <c r="B102" s="530"/>
      <c r="C102" s="530"/>
      <c r="D102" s="530"/>
      <c r="E102" s="271">
        <f>'5- Identificación de Riesgos'!D102</f>
        <v>0</v>
      </c>
      <c r="F102" s="565"/>
      <c r="G102" s="530"/>
      <c r="H102" s="530"/>
      <c r="I102" s="257"/>
      <c r="J102" s="525"/>
      <c r="K102" s="525"/>
      <c r="L102" s="538"/>
      <c r="M102" s="530"/>
      <c r="N102" s="530"/>
      <c r="O102" s="260" t="s">
        <v>584</v>
      </c>
      <c r="P102" s="260"/>
      <c r="Q102" s="275">
        <v>45656</v>
      </c>
    </row>
    <row r="103" spans="1:17" ht="30">
      <c r="A103" s="562"/>
      <c r="B103" s="530"/>
      <c r="C103" s="530"/>
      <c r="D103" s="530"/>
      <c r="E103" s="271">
        <f>'5- Identificación de Riesgos'!D103</f>
        <v>0</v>
      </c>
      <c r="F103" s="565"/>
      <c r="G103" s="530"/>
      <c r="H103" s="530"/>
      <c r="I103" s="257"/>
      <c r="J103" s="525"/>
      <c r="K103" s="525"/>
      <c r="L103" s="538"/>
      <c r="M103" s="530"/>
      <c r="N103" s="530"/>
      <c r="O103" s="158" t="s">
        <v>585</v>
      </c>
      <c r="P103" s="260"/>
      <c r="Q103" s="261"/>
    </row>
    <row r="104" spans="1:17">
      <c r="A104" s="562"/>
      <c r="B104" s="530"/>
      <c r="C104" s="530"/>
      <c r="D104" s="530"/>
      <c r="E104" s="271">
        <f>'5- Identificación de Riesgos'!D104</f>
        <v>0</v>
      </c>
      <c r="F104" s="565"/>
      <c r="G104" s="530"/>
      <c r="H104" s="530"/>
      <c r="I104" s="257"/>
      <c r="J104" s="525"/>
      <c r="K104" s="525"/>
      <c r="L104" s="538"/>
      <c r="M104" s="530"/>
      <c r="N104" s="530"/>
      <c r="O104" s="158"/>
      <c r="P104" s="260"/>
      <c r="Q104" s="261"/>
    </row>
    <row r="105" spans="1:17">
      <c r="A105" s="562"/>
      <c r="B105" s="530"/>
      <c r="C105" s="530"/>
      <c r="D105" s="530"/>
      <c r="E105" s="271">
        <f>'5- Identificación de Riesgos'!D105</f>
        <v>0</v>
      </c>
      <c r="F105" s="565"/>
      <c r="G105" s="530"/>
      <c r="H105" s="530"/>
      <c r="I105" s="257"/>
      <c r="J105" s="525"/>
      <c r="K105" s="525"/>
      <c r="L105" s="538"/>
      <c r="M105" s="530"/>
      <c r="N105" s="530"/>
      <c r="O105" s="260"/>
      <c r="P105" s="260"/>
      <c r="Q105" s="261"/>
    </row>
    <row r="106" spans="1:17">
      <c r="A106" s="562"/>
      <c r="B106" s="530"/>
      <c r="C106" s="530"/>
      <c r="D106" s="530"/>
      <c r="E106" s="271">
        <f>'5- Identificación de Riesgos'!D106</f>
        <v>0</v>
      </c>
      <c r="F106" s="565"/>
      <c r="G106" s="530"/>
      <c r="H106" s="530"/>
      <c r="I106" s="257"/>
      <c r="J106" s="525"/>
      <c r="K106" s="525"/>
      <c r="L106" s="538"/>
      <c r="M106" s="530"/>
      <c r="N106" s="530"/>
      <c r="O106" s="260"/>
      <c r="P106" s="260"/>
      <c r="Q106" s="261"/>
    </row>
    <row r="107" spans="1:17">
      <c r="A107" s="562"/>
      <c r="B107" s="530"/>
      <c r="C107" s="530"/>
      <c r="D107" s="530"/>
      <c r="E107" s="271">
        <f>'5- Identificación de Riesgos'!D107</f>
        <v>0</v>
      </c>
      <c r="F107" s="565"/>
      <c r="G107" s="530"/>
      <c r="H107" s="530"/>
      <c r="I107" s="257"/>
      <c r="J107" s="525"/>
      <c r="K107" s="525"/>
      <c r="L107" s="538"/>
      <c r="M107" s="530"/>
      <c r="N107" s="530"/>
      <c r="O107" s="260"/>
      <c r="P107" s="260"/>
      <c r="Q107" s="261"/>
    </row>
    <row r="108" spans="1:17">
      <c r="A108" s="562"/>
      <c r="B108" s="530"/>
      <c r="C108" s="530"/>
      <c r="D108" s="530"/>
      <c r="E108" s="271">
        <f>'5- Identificación de Riesgos'!D108</f>
        <v>0</v>
      </c>
      <c r="F108" s="565"/>
      <c r="G108" s="530"/>
      <c r="H108" s="530"/>
      <c r="I108" s="257"/>
      <c r="J108" s="525"/>
      <c r="K108" s="525"/>
      <c r="L108" s="538"/>
      <c r="M108" s="530"/>
      <c r="N108" s="530"/>
      <c r="O108" s="260"/>
      <c r="P108" s="260"/>
      <c r="Q108" s="261"/>
    </row>
    <row r="109" spans="1:17" ht="15.75" thickBot="1">
      <c r="A109" s="563"/>
      <c r="B109" s="560"/>
      <c r="C109" s="560"/>
      <c r="D109" s="560"/>
      <c r="E109" s="272">
        <f>'5- Identificación de Riesgos'!D109</f>
        <v>0</v>
      </c>
      <c r="F109" s="566"/>
      <c r="G109" s="560"/>
      <c r="H109" s="560"/>
      <c r="I109" s="273"/>
      <c r="J109" s="526"/>
      <c r="K109" s="526"/>
      <c r="L109" s="558"/>
      <c r="M109" s="560"/>
      <c r="N109" s="560"/>
      <c r="O109" s="262"/>
      <c r="P109" s="262"/>
      <c r="Q109" s="263"/>
    </row>
    <row r="114" spans="4:269">
      <c r="D114" s="3"/>
      <c r="G114" s="274"/>
      <c r="I114" s="270"/>
      <c r="J114" s="3"/>
      <c r="K114" s="3"/>
      <c r="L114" s="3"/>
      <c r="M114" s="3"/>
      <c r="N114" s="3"/>
      <c r="JE114" s="270"/>
      <c r="JF114" s="270"/>
      <c r="JG114" s="270"/>
      <c r="JH114" s="270"/>
      <c r="JI114" s="270"/>
    </row>
    <row r="115" spans="4:269">
      <c r="D115" s="3"/>
      <c r="G115" s="274"/>
      <c r="I115" s="270"/>
      <c r="J115" s="3"/>
      <c r="K115" s="3"/>
      <c r="L115" s="3"/>
      <c r="M115" s="3"/>
      <c r="N115" s="3"/>
      <c r="JE115" s="270"/>
      <c r="JF115" s="270"/>
      <c r="JG115" s="270"/>
      <c r="JH115" s="270"/>
      <c r="JI115" s="270"/>
    </row>
    <row r="116" spans="4:269">
      <c r="D116" s="3"/>
      <c r="G116" s="274"/>
      <c r="I116" s="270"/>
      <c r="J116" s="3"/>
      <c r="K116" s="3"/>
      <c r="L116" s="3"/>
      <c r="M116" s="3"/>
      <c r="N116" s="3"/>
      <c r="JE116" s="270"/>
      <c r="JF116" s="270"/>
      <c r="JG116" s="270"/>
      <c r="JH116" s="270"/>
      <c r="JI116" s="270"/>
    </row>
    <row r="117" spans="4:269">
      <c r="D117" s="3"/>
      <c r="G117" s="274"/>
      <c r="I117" s="270"/>
      <c r="J117" s="3"/>
      <c r="K117" s="3"/>
      <c r="L117" s="3"/>
      <c r="M117" s="3"/>
      <c r="N117" s="3"/>
      <c r="JE117" s="270"/>
      <c r="JF117" s="270"/>
      <c r="JG117" s="270"/>
      <c r="JH117" s="270"/>
      <c r="JI117" s="270"/>
    </row>
    <row r="118" spans="4:269">
      <c r="D118" s="3"/>
      <c r="G118" s="274"/>
      <c r="I118" s="270"/>
      <c r="J118" s="3"/>
      <c r="K118" s="3"/>
      <c r="L118" s="3"/>
      <c r="M118" s="3"/>
      <c r="N118" s="3"/>
      <c r="JE118" s="270"/>
      <c r="JF118" s="270"/>
      <c r="JG118" s="270"/>
      <c r="JH118" s="270"/>
      <c r="JI118" s="270"/>
    </row>
    <row r="119" spans="4:269">
      <c r="D119" s="3"/>
      <c r="G119" s="274"/>
      <c r="I119" s="270"/>
      <c r="J119" s="3"/>
      <c r="K119" s="3"/>
      <c r="L119" s="3"/>
      <c r="M119" s="3"/>
      <c r="N119" s="3"/>
      <c r="JE119" s="270"/>
      <c r="JF119" s="270"/>
      <c r="JG119" s="270"/>
      <c r="JH119" s="270"/>
      <c r="JI119" s="270"/>
    </row>
    <row r="120" spans="4:269">
      <c r="D120" s="3"/>
      <c r="G120" s="274"/>
      <c r="I120" s="270"/>
      <c r="J120" s="3"/>
      <c r="K120" s="3"/>
      <c r="L120" s="3"/>
      <c r="M120" s="3"/>
      <c r="N120" s="3"/>
      <c r="JE120" s="270"/>
      <c r="JF120" s="270"/>
      <c r="JG120" s="270"/>
      <c r="JH120" s="270"/>
      <c r="JI120" s="270"/>
    </row>
    <row r="121" spans="4:269">
      <c r="D121" s="3"/>
      <c r="G121" s="274"/>
      <c r="I121" s="270" t="s">
        <v>550</v>
      </c>
      <c r="J121" s="3"/>
      <c r="K121" s="3"/>
      <c r="L121" s="3"/>
      <c r="M121" s="3"/>
      <c r="N121" s="3"/>
      <c r="JE121" s="270"/>
      <c r="JF121" s="270"/>
      <c r="JG121" s="270"/>
      <c r="JH121" s="270"/>
      <c r="JI121" s="270"/>
    </row>
    <row r="122" spans="4:269">
      <c r="D122" s="3"/>
      <c r="G122" s="274"/>
      <c r="I122" s="270"/>
      <c r="J122" s="3"/>
      <c r="K122" s="3"/>
      <c r="L122" s="3"/>
      <c r="M122" s="3"/>
      <c r="N122" s="3"/>
      <c r="JE122" s="270"/>
      <c r="JF122" s="270"/>
      <c r="JG122" s="270"/>
      <c r="JH122" s="270"/>
      <c r="JI122" s="270"/>
    </row>
    <row r="123" spans="4:269">
      <c r="D123" s="3"/>
      <c r="G123" s="274"/>
      <c r="I123" s="270"/>
      <c r="J123" s="3"/>
      <c r="K123" s="3"/>
      <c r="L123" s="3"/>
      <c r="M123" s="3"/>
      <c r="N123" s="3"/>
      <c r="JE123" s="270"/>
      <c r="JF123" s="270"/>
      <c r="JG123" s="270"/>
      <c r="JH123" s="270"/>
      <c r="JI123" s="270"/>
    </row>
    <row r="124" spans="4:269">
      <c r="D124" s="3"/>
      <c r="G124" s="274"/>
      <c r="I124" s="270"/>
      <c r="J124" s="3"/>
      <c r="K124" s="3"/>
      <c r="L124" s="3"/>
      <c r="M124" s="3"/>
      <c r="N124" s="3"/>
      <c r="JE124" s="270"/>
      <c r="JF124" s="270"/>
      <c r="JG124" s="270"/>
      <c r="JH124" s="270"/>
      <c r="JI124" s="270"/>
    </row>
    <row r="125" spans="4:269">
      <c r="D125" s="3"/>
      <c r="G125" s="274"/>
      <c r="I125" s="270"/>
      <c r="J125" s="3"/>
      <c r="K125" s="3"/>
      <c r="L125" s="3"/>
      <c r="M125" s="3"/>
      <c r="N125" s="3"/>
      <c r="JE125" s="270"/>
      <c r="JF125" s="270"/>
      <c r="JG125" s="270"/>
      <c r="JH125" s="270"/>
      <c r="JI125" s="270"/>
    </row>
    <row r="126" spans="4:269">
      <c r="D126" s="3"/>
      <c r="G126" s="274"/>
      <c r="I126" s="270"/>
      <c r="J126" s="3"/>
      <c r="K126" s="3"/>
      <c r="L126" s="3"/>
      <c r="M126" s="3"/>
      <c r="N126" s="3"/>
      <c r="JE126" s="270"/>
      <c r="JF126" s="270"/>
      <c r="JG126" s="270"/>
      <c r="JH126" s="270"/>
      <c r="JI126" s="270"/>
    </row>
    <row r="127" spans="4:269">
      <c r="D127" s="3"/>
      <c r="G127" s="274"/>
      <c r="I127" s="270"/>
      <c r="J127" s="3"/>
      <c r="K127" s="3"/>
      <c r="L127" s="3"/>
      <c r="M127" s="3"/>
      <c r="N127" s="3"/>
      <c r="JE127" s="270"/>
      <c r="JF127" s="270"/>
      <c r="JG127" s="270"/>
      <c r="JH127" s="270"/>
      <c r="JI127" s="270"/>
    </row>
    <row r="128" spans="4:269">
      <c r="D128" s="3"/>
      <c r="G128" s="274"/>
      <c r="I128" s="270"/>
      <c r="J128" s="3"/>
      <c r="K128" s="3"/>
      <c r="L128" s="3"/>
      <c r="M128" s="3"/>
      <c r="N128" s="3"/>
      <c r="JE128" s="270"/>
      <c r="JF128" s="270"/>
      <c r="JG128" s="270"/>
      <c r="JH128" s="270"/>
      <c r="JI128" s="270"/>
    </row>
    <row r="135" spans="3:3">
      <c r="C135" s="270" t="s">
        <v>534</v>
      </c>
    </row>
  </sheetData>
  <mergeCells count="149">
    <mergeCell ref="N90:N99"/>
    <mergeCell ref="L100:L109"/>
    <mergeCell ref="M100:M109"/>
    <mergeCell ref="N100:N109"/>
    <mergeCell ref="A100:A109"/>
    <mergeCell ref="B100:B109"/>
    <mergeCell ref="C100:C109"/>
    <mergeCell ref="D100:D109"/>
    <mergeCell ref="F100:F109"/>
    <mergeCell ref="G100:G109"/>
    <mergeCell ref="H100:H109"/>
    <mergeCell ref="J100:J109"/>
    <mergeCell ref="K100:K109"/>
    <mergeCell ref="L80:L89"/>
    <mergeCell ref="M80:M89"/>
    <mergeCell ref="N80:N89"/>
    <mergeCell ref="A90:A99"/>
    <mergeCell ref="B90:B99"/>
    <mergeCell ref="C90:C99"/>
    <mergeCell ref="D90:D99"/>
    <mergeCell ref="F90:F99"/>
    <mergeCell ref="G90:G99"/>
    <mergeCell ref="H90:H99"/>
    <mergeCell ref="A80:A89"/>
    <mergeCell ref="B80:B89"/>
    <mergeCell ref="C80:C89"/>
    <mergeCell ref="D80:D89"/>
    <mergeCell ref="F80:F89"/>
    <mergeCell ref="G80:G89"/>
    <mergeCell ref="H80:H89"/>
    <mergeCell ref="I80:I89"/>
    <mergeCell ref="K80:K89"/>
    <mergeCell ref="J80:J89"/>
    <mergeCell ref="J90:J99"/>
    <mergeCell ref="K90:K99"/>
    <mergeCell ref="L90:L99"/>
    <mergeCell ref="M90:M99"/>
    <mergeCell ref="L70:L79"/>
    <mergeCell ref="M70:M79"/>
    <mergeCell ref="N70:N79"/>
    <mergeCell ref="A70:A79"/>
    <mergeCell ref="B70:B79"/>
    <mergeCell ref="C70:C79"/>
    <mergeCell ref="D70:D79"/>
    <mergeCell ref="F70:F79"/>
    <mergeCell ref="G70:G79"/>
    <mergeCell ref="H70:H79"/>
    <mergeCell ref="J70:J79"/>
    <mergeCell ref="K70:K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L8:L9"/>
    <mergeCell ref="J8:J9"/>
    <mergeCell ref="H8:H9"/>
    <mergeCell ref="C8:C9"/>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s>
  <conditionalFormatting sqref="H10:I10 H20:I20 H30:I30 H40:I40 H50:I50 H60:I60">
    <cfRule type="containsText" dxfId="317" priority="704" operator="containsText" text="Extremo">
      <formula>NOT(ISERROR(SEARCH("Extremo",H10)))</formula>
    </cfRule>
    <cfRule type="containsText" dxfId="316" priority="705" operator="containsText" text="Alto">
      <formula>NOT(ISERROR(SEARCH("Alto",H10)))</formula>
    </cfRule>
    <cfRule type="containsText" dxfId="315" priority="706" operator="containsText" text="Bajo">
      <formula>NOT(ISERROR(SEARCH("Bajo",H10)))</formula>
    </cfRule>
    <cfRule type="containsText" dxfId="314" priority="707" operator="containsText" text="Moderado">
      <formula>NOT(ISERROR(SEARCH("Moderado",H10)))</formula>
    </cfRule>
    <cfRule type="containsText" dxfId="313" priority="708" operator="containsText" text="Extremo">
      <formula>NOT(ISERROR(SEARCH("Extremo",H10)))</formula>
    </cfRule>
  </conditionalFormatting>
  <conditionalFormatting sqref="H70:I70">
    <cfRule type="containsText" dxfId="312" priority="367" operator="containsText" text="Extremo">
      <formula>NOT(ISERROR(SEARCH("Extremo",H70)))</formula>
    </cfRule>
    <cfRule type="containsText" dxfId="311" priority="368" operator="containsText" text="Alto">
      <formula>NOT(ISERROR(SEARCH("Alto",H70)))</formula>
    </cfRule>
    <cfRule type="containsText" dxfId="310" priority="369" operator="containsText" text="Bajo">
      <formula>NOT(ISERROR(SEARCH("Bajo",H70)))</formula>
    </cfRule>
    <cfRule type="containsText" dxfId="309" priority="370" operator="containsText" text="Moderado">
      <formula>NOT(ISERROR(SEARCH("Moderado",H70)))</formula>
    </cfRule>
    <cfRule type="containsText" dxfId="308" priority="371" operator="containsText" text="Extremo">
      <formula>NOT(ISERROR(SEARCH("Extremo",H70)))</formula>
    </cfRule>
  </conditionalFormatting>
  <conditionalFormatting sqref="J10:J69">
    <cfRule type="containsText" dxfId="307" priority="673" operator="containsText" text="Muy Alta">
      <formula>NOT(ISERROR(SEARCH("Muy Alta",J10)))</formula>
    </cfRule>
    <cfRule type="containsText" dxfId="306" priority="674" operator="containsText" text="Alta">
      <formula>NOT(ISERROR(SEARCH("Alta",J10)))</formula>
    </cfRule>
    <cfRule type="containsText" dxfId="305" priority="675" operator="containsText" text="Media">
      <formula>NOT(ISERROR(SEARCH("Media",J10)))</formula>
    </cfRule>
    <cfRule type="containsText" dxfId="304" priority="676" operator="containsText" text="Baja">
      <formula>NOT(ISERROR(SEARCH("Baja",J10)))</formula>
    </cfRule>
    <cfRule type="containsText" dxfId="303" priority="677" operator="containsText" text="Muy Baja">
      <formula>NOT(ISERROR(SEARCH("Muy Baja",J10)))</formula>
    </cfRule>
  </conditionalFormatting>
  <conditionalFormatting sqref="J10:J109">
    <cfRule type="containsText" dxfId="302" priority="357" operator="containsText" text="Muy Baja">
      <formula>NOT(ISERROR(SEARCH("Muy Baja",J10)))</formula>
    </cfRule>
  </conditionalFormatting>
  <conditionalFormatting sqref="J70:J109">
    <cfRule type="containsText" dxfId="301" priority="347" operator="containsText" text="Muy Baja">
      <formula>NOT(ISERROR(SEARCH("Muy Baja",J70)))</formula>
    </cfRule>
    <cfRule type="containsText" dxfId="300" priority="353" operator="containsText" text="Muy Alta">
      <formula>NOT(ISERROR(SEARCH("Muy Alta",J70)))</formula>
    </cfRule>
    <cfRule type="containsText" dxfId="299" priority="354" operator="containsText" text="Alta">
      <formula>NOT(ISERROR(SEARCH("Alta",J70)))</formula>
    </cfRule>
    <cfRule type="containsText" dxfId="298" priority="355" operator="containsText" text="Media">
      <formula>NOT(ISERROR(SEARCH("Media",J70)))</formula>
    </cfRule>
    <cfRule type="containsText" dxfId="297" priority="356" operator="containsText" text="Baja">
      <formula>NOT(ISERROR(SEARCH("Baja",J70)))</formula>
    </cfRule>
  </conditionalFormatting>
  <conditionalFormatting sqref="K10:K109">
    <cfRule type="containsText" dxfId="296" priority="348" operator="containsText" text="Catastrófico">
      <formula>NOT(ISERROR(SEARCH("Catastrófico",K10)))</formula>
    </cfRule>
    <cfRule type="containsText" dxfId="295" priority="349" operator="containsText" text="Moderado">
      <formula>NOT(ISERROR(SEARCH("Moderado",K10)))</formula>
    </cfRule>
    <cfRule type="containsText" dxfId="294" priority="350" operator="containsText" text="Menor">
      <formula>NOT(ISERROR(SEARCH("Menor",K10)))</formula>
    </cfRule>
    <cfRule type="containsText" dxfId="293" priority="351" operator="containsText" text="Leve">
      <formula>NOT(ISERROR(SEARCH("Leve",K10)))</formula>
    </cfRule>
    <cfRule type="containsText" dxfId="292" priority="352" operator="containsText" text="Mayor">
      <formula>NOT(ISERROR(SEARCH("Mayor",K10)))</formula>
    </cfRule>
  </conditionalFormatting>
  <conditionalFormatting sqref="M10 M20 M30 M40 M50 M60">
    <cfRule type="containsText" dxfId="291" priority="678" operator="containsText" text="Extremo">
      <formula>NOT(ISERROR(SEARCH("Extremo",M10)))</formula>
    </cfRule>
    <cfRule type="containsText" dxfId="290" priority="679" operator="containsText" text="Alto">
      <formula>NOT(ISERROR(SEARCH("Alto",M10)))</formula>
    </cfRule>
    <cfRule type="containsText" dxfId="289" priority="680" operator="containsText" text="Moderado">
      <formula>NOT(ISERROR(SEARCH("Moderado",M10)))</formula>
    </cfRule>
    <cfRule type="containsText" dxfId="288" priority="681" operator="containsText" text="Menor">
      <formula>NOT(ISERROR(SEARCH("Menor",M10)))</formula>
    </cfRule>
    <cfRule type="containsText" dxfId="287" priority="682" operator="containsText" text="Bajo">
      <formula>NOT(ISERROR(SEARCH("Bajo",M10)))</formula>
    </cfRule>
    <cfRule type="containsText" dxfId="286" priority="683" operator="containsText" text="Moderado">
      <formula>NOT(ISERROR(SEARCH("Moderado",M10)))</formula>
    </cfRule>
    <cfRule type="containsText" dxfId="285" priority="684" operator="containsText" text="Extremo">
      <formula>NOT(ISERROR(SEARCH("Extremo",M10)))</formula>
    </cfRule>
    <cfRule type="containsText" dxfId="284" priority="685" operator="containsText" text="Baja">
      <formula>NOT(ISERROR(SEARCH("Baja",M10)))</formula>
    </cfRule>
    <cfRule type="containsText" dxfId="283" priority="686" operator="containsText" text="Alto">
      <formula>NOT(ISERROR(SEARCH("Alto",M10)))</formula>
    </cfRule>
  </conditionalFormatting>
  <conditionalFormatting sqref="M70">
    <cfRule type="containsText" dxfId="282" priority="358" operator="containsText" text="Extremo">
      <formula>NOT(ISERROR(SEARCH("Extremo",M70)))</formula>
    </cfRule>
    <cfRule type="containsText" dxfId="281" priority="359" operator="containsText" text="Alto">
      <formula>NOT(ISERROR(SEARCH("Alto",M70)))</formula>
    </cfRule>
    <cfRule type="containsText" dxfId="280" priority="360" operator="containsText" text="Moderado">
      <formula>NOT(ISERROR(SEARCH("Moderado",M70)))</formula>
    </cfRule>
    <cfRule type="containsText" dxfId="279" priority="361" operator="containsText" text="Menor">
      <formula>NOT(ISERROR(SEARCH("Menor",M70)))</formula>
    </cfRule>
    <cfRule type="containsText" dxfId="278" priority="362" operator="containsText" text="Bajo">
      <formula>NOT(ISERROR(SEARCH("Bajo",M70)))</formula>
    </cfRule>
    <cfRule type="containsText" dxfId="277" priority="363" operator="containsText" text="Moderado">
      <formula>NOT(ISERROR(SEARCH("Moderado",M70)))</formula>
    </cfRule>
    <cfRule type="containsText" dxfId="276" priority="364" operator="containsText" text="Extremo">
      <formula>NOT(ISERROR(SEARCH("Extremo",M70)))</formula>
    </cfRule>
    <cfRule type="containsText" dxfId="275" priority="365" operator="containsText" text="Baja">
      <formula>NOT(ISERROR(SEARCH("Baja",M70)))</formula>
    </cfRule>
    <cfRule type="containsText" dxfId="274" priority="366" operator="containsText" text="Alto">
      <formula>NOT(ISERROR(SEARCH("Alto",M70)))</formula>
    </cfRule>
  </conditionalFormatting>
  <conditionalFormatting sqref="H90:I90">
    <cfRule type="containsText" dxfId="273" priority="266" operator="containsText" text="Extremo">
      <formula>NOT(ISERROR(SEARCH("Extremo",H90)))</formula>
    </cfRule>
    <cfRule type="containsText" dxfId="272" priority="267" operator="containsText" text="Alto">
      <formula>NOT(ISERROR(SEARCH("Alto",H90)))</formula>
    </cfRule>
    <cfRule type="containsText" dxfId="271" priority="268" operator="containsText" text="Bajo">
      <formula>NOT(ISERROR(SEARCH("Bajo",H90)))</formula>
    </cfRule>
    <cfRule type="containsText" dxfId="270" priority="269" operator="containsText" text="Moderado">
      <formula>NOT(ISERROR(SEARCH("Moderado",H90)))</formula>
    </cfRule>
    <cfRule type="containsText" dxfId="269" priority="270" operator="containsText" text="Extremo">
      <formula>NOT(ISERROR(SEARCH("Extremo",H90)))</formula>
    </cfRule>
  </conditionalFormatting>
  <conditionalFormatting sqref="M90">
    <cfRule type="containsText" dxfId="268" priority="257" operator="containsText" text="Extremo">
      <formula>NOT(ISERROR(SEARCH("Extremo",M90)))</formula>
    </cfRule>
    <cfRule type="containsText" dxfId="267" priority="258" operator="containsText" text="Alto">
      <formula>NOT(ISERROR(SEARCH("Alto",M90)))</formula>
    </cfRule>
    <cfRule type="containsText" dxfId="266" priority="259" operator="containsText" text="Moderado">
      <formula>NOT(ISERROR(SEARCH("Moderado",M90)))</formula>
    </cfRule>
    <cfRule type="containsText" dxfId="265" priority="260" operator="containsText" text="Menor">
      <formula>NOT(ISERROR(SEARCH("Menor",M90)))</formula>
    </cfRule>
    <cfRule type="containsText" dxfId="264" priority="261" operator="containsText" text="Bajo">
      <formula>NOT(ISERROR(SEARCH("Bajo",M90)))</formula>
    </cfRule>
    <cfRule type="containsText" dxfId="263" priority="262" operator="containsText" text="Moderado">
      <formula>NOT(ISERROR(SEARCH("Moderado",M90)))</formula>
    </cfRule>
    <cfRule type="containsText" dxfId="262" priority="263" operator="containsText" text="Extremo">
      <formula>NOT(ISERROR(SEARCH("Extremo",M90)))</formula>
    </cfRule>
    <cfRule type="containsText" dxfId="261" priority="264" operator="containsText" text="Baja">
      <formula>NOT(ISERROR(SEARCH("Baja",M90)))</formula>
    </cfRule>
    <cfRule type="containsText" dxfId="260" priority="265" operator="containsText" text="Alto">
      <formula>NOT(ISERROR(SEARCH("Alto",M90)))</formula>
    </cfRule>
  </conditionalFormatting>
  <conditionalFormatting sqref="H100:I100">
    <cfRule type="containsText" dxfId="259" priority="224" operator="containsText" text="Extremo">
      <formula>NOT(ISERROR(SEARCH("Extremo",H100)))</formula>
    </cfRule>
    <cfRule type="containsText" dxfId="258" priority="225" operator="containsText" text="Alto">
      <formula>NOT(ISERROR(SEARCH("Alto",H100)))</formula>
    </cfRule>
    <cfRule type="containsText" dxfId="257" priority="226" operator="containsText" text="Bajo">
      <formula>NOT(ISERROR(SEARCH("Bajo",H100)))</formula>
    </cfRule>
    <cfRule type="containsText" dxfId="256" priority="227" operator="containsText" text="Moderado">
      <formula>NOT(ISERROR(SEARCH("Moderado",H100)))</formula>
    </cfRule>
    <cfRule type="containsText" dxfId="255" priority="228" operator="containsText" text="Extremo">
      <formula>NOT(ISERROR(SEARCH("Extremo",H100)))</formula>
    </cfRule>
  </conditionalFormatting>
  <conditionalFormatting sqref="M100">
    <cfRule type="containsText" dxfId="254" priority="215" operator="containsText" text="Extremo">
      <formula>NOT(ISERROR(SEARCH("Extremo",M100)))</formula>
    </cfRule>
    <cfRule type="containsText" dxfId="253" priority="216" operator="containsText" text="Alto">
      <formula>NOT(ISERROR(SEARCH("Alto",M100)))</formula>
    </cfRule>
    <cfRule type="containsText" dxfId="252" priority="217" operator="containsText" text="Moderado">
      <formula>NOT(ISERROR(SEARCH("Moderado",M100)))</formula>
    </cfRule>
    <cfRule type="containsText" dxfId="251" priority="218" operator="containsText" text="Menor">
      <formula>NOT(ISERROR(SEARCH("Menor",M100)))</formula>
    </cfRule>
    <cfRule type="containsText" dxfId="250" priority="219" operator="containsText" text="Bajo">
      <formula>NOT(ISERROR(SEARCH("Bajo",M100)))</formula>
    </cfRule>
    <cfRule type="containsText" dxfId="249" priority="220" operator="containsText" text="Moderado">
      <formula>NOT(ISERROR(SEARCH("Moderado",M100)))</formula>
    </cfRule>
    <cfRule type="containsText" dxfId="248" priority="221" operator="containsText" text="Extremo">
      <formula>NOT(ISERROR(SEARCH("Extremo",M100)))</formula>
    </cfRule>
    <cfRule type="containsText" dxfId="247" priority="222" operator="containsText" text="Baja">
      <formula>NOT(ISERROR(SEARCH("Baja",M100)))</formula>
    </cfRule>
    <cfRule type="containsText" dxfId="246" priority="223" operator="containsText" text="Alto">
      <formula>NOT(ISERROR(SEARCH("Alto",M100)))</formula>
    </cfRule>
  </conditionalFormatting>
  <conditionalFormatting sqref="I80">
    <cfRule type="containsText" dxfId="245" priority="32" operator="containsText" text="Extremo">
      <formula>NOT(ISERROR(SEARCH("Extremo",I80)))</formula>
    </cfRule>
    <cfRule type="containsText" dxfId="244" priority="33" operator="containsText" text="Alto">
      <formula>NOT(ISERROR(SEARCH("Alto",I80)))</formula>
    </cfRule>
    <cfRule type="containsText" dxfId="243" priority="34" operator="containsText" text="Bajo">
      <formula>NOT(ISERROR(SEARCH("Bajo",I80)))</formula>
    </cfRule>
    <cfRule type="containsText" dxfId="242" priority="35" operator="containsText" text="Moderado">
      <formula>NOT(ISERROR(SEARCH("Moderado",I80)))</formula>
    </cfRule>
    <cfRule type="containsText" dxfId="241" priority="36" operator="containsText" text="Extremo">
      <formula>NOT(ISERROR(SEARCH("Extremo",I80)))</formula>
    </cfRule>
  </conditionalFormatting>
  <conditionalFormatting sqref="H80">
    <cfRule type="containsText" dxfId="240" priority="16" operator="containsText" text="Extremo">
      <formula>NOT(ISERROR(SEARCH("Extremo",H80)))</formula>
    </cfRule>
    <cfRule type="containsText" dxfId="239" priority="17" operator="containsText" text="Alto">
      <formula>NOT(ISERROR(SEARCH("Alto",H80)))</formula>
    </cfRule>
    <cfRule type="containsText" dxfId="238" priority="18" operator="containsText" text="Bajo">
      <formula>NOT(ISERROR(SEARCH("Bajo",H80)))</formula>
    </cfRule>
    <cfRule type="containsText" dxfId="237" priority="19" operator="containsText" text="Moderado">
      <formula>NOT(ISERROR(SEARCH("Moderado",H80)))</formula>
    </cfRule>
    <cfRule type="containsText" dxfId="236" priority="20" operator="containsText" text="Extremo">
      <formula>NOT(ISERROR(SEARCH("Extremo",H80)))</formula>
    </cfRule>
  </conditionalFormatting>
  <conditionalFormatting sqref="M80">
    <cfRule type="containsText" dxfId="235" priority="7" operator="containsText" text="Extremo">
      <formula>NOT(ISERROR(SEARCH("Extremo",M80)))</formula>
    </cfRule>
    <cfRule type="containsText" dxfId="234" priority="8" operator="containsText" text="Alto">
      <formula>NOT(ISERROR(SEARCH("Alto",M80)))</formula>
    </cfRule>
    <cfRule type="containsText" dxfId="233" priority="9" operator="containsText" text="Moderado">
      <formula>NOT(ISERROR(SEARCH("Moderado",M80)))</formula>
    </cfRule>
    <cfRule type="containsText" dxfId="232" priority="10" operator="containsText" text="Menor">
      <formula>NOT(ISERROR(SEARCH("Menor",M80)))</formula>
    </cfRule>
    <cfRule type="containsText" dxfId="231" priority="11" operator="containsText" text="Bajo">
      <formula>NOT(ISERROR(SEARCH("Bajo",M80)))</formula>
    </cfRule>
    <cfRule type="containsText" dxfId="230" priority="12" operator="containsText" text="Moderado">
      <formula>NOT(ISERROR(SEARCH("Moderado",M80)))</formula>
    </cfRule>
    <cfRule type="containsText" dxfId="229" priority="13" operator="containsText" text="Extremo">
      <formula>NOT(ISERROR(SEARCH("Extremo",M80)))</formula>
    </cfRule>
    <cfRule type="containsText" dxfId="228" priority="14" operator="containsText" text="Baja">
      <formula>NOT(ISERROR(SEARCH("Baja",M80)))</formula>
    </cfRule>
    <cfRule type="containsText" dxfId="227" priority="15" operator="containsText" text="Alto">
      <formula>NOT(ISERROR(SEARCH("Alto",M80)))</formula>
    </cfRule>
  </conditionalFormatting>
  <dataValidations count="1">
    <dataValidation type="list" allowBlank="1" showInputMessage="1" showErrorMessage="1" sqref="D10:D10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7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7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 xmlns:xm="http://schemas.microsoft.com/office/excel/2006/main">
          <x14:cfRule type="containsText" priority="397" operator="containsText" id="{BE2B746E-38E4-4470-B7AE-4D8225BFC2ED}">
            <xm:f>NOT(ISERROR(SEARCH('8- Políticas de Administración '!$B$5,F70)))</xm:f>
            <xm:f>'8- Políticas de Administración '!$B$5</xm:f>
            <x14:dxf>
              <font>
                <color rgb="FF006100"/>
              </font>
              <fill>
                <patternFill>
                  <bgColor rgb="FFC6EFCE"/>
                </patternFill>
              </fill>
            </x14:dxf>
          </x14:cfRule>
          <x14:cfRule type="containsText" priority="398" operator="containsText" id="{86EF2E28-57AA-497F-B2A7-E0A4D3916CE6}">
            <xm:f>NOT(ISERROR(SEARCH('8- Políticas de Administración '!$B$5,F70)))</xm:f>
            <xm:f>'8- Políticas de Administración '!$B$5</xm:f>
            <x14:dxf>
              <font>
                <color rgb="FF9C0006"/>
              </font>
              <fill>
                <patternFill>
                  <bgColor rgb="FFFFC7CE"/>
                </patternFill>
              </fill>
            </x14:dxf>
          </x14:cfRule>
          <xm:sqref>F70</xm:sqref>
        </x14:conditionalFormatting>
        <x14:conditionalFormatting xmlns:xm="http://schemas.microsoft.com/office/excel/2006/main">
          <x14:cfRule type="containsText" priority="337" operator="containsText" id="{51DD73DB-1EED-4D2D-85CB-2956B8FF88E9}">
            <xm:f>NOT(ISERROR(SEARCH('8- Políticas de Administración '!$B$5,F80)))</xm:f>
            <xm:f>'8- Políticas de Administración '!$B$5</xm:f>
            <x14:dxf>
              <font>
                <color rgb="FF006100"/>
              </font>
              <fill>
                <patternFill>
                  <bgColor rgb="FFC6EFCE"/>
                </patternFill>
              </fill>
            </x14:dxf>
          </x14:cfRule>
          <x14:cfRule type="containsText" priority="338" operator="containsText" id="{42934B67-8659-4974-8074-2CA8FC60B2AE}">
            <xm:f>NOT(ISERROR(SEARCH('8- Políticas de Administración '!$B$5,F80)))</xm:f>
            <xm:f>'8- Políticas de Administración '!$B$5</xm:f>
            <x14:dxf>
              <font>
                <color rgb="FF9C0006"/>
              </font>
              <fill>
                <patternFill>
                  <bgColor rgb="FFFFC7CE"/>
                </patternFill>
              </fill>
            </x14:dxf>
          </x14:cfRule>
          <xm:sqref>F80</xm:sqref>
        </x14:conditionalFormatting>
        <x14:conditionalFormatting xmlns:xm="http://schemas.microsoft.com/office/excel/2006/main">
          <x14:cfRule type="containsText" priority="295" operator="containsText" id="{4D145F10-9B0A-4CC8-BE0C-1D896D355233}">
            <xm:f>NOT(ISERROR(SEARCH('8- Políticas de Administración '!$B$5,F90)))</xm:f>
            <xm:f>'8- Políticas de Administración '!$B$5</xm:f>
            <x14:dxf>
              <font>
                <color rgb="FF006100"/>
              </font>
              <fill>
                <patternFill>
                  <bgColor rgb="FFC6EFCE"/>
                </patternFill>
              </fill>
            </x14:dxf>
          </x14:cfRule>
          <x14:cfRule type="containsText" priority="296" operator="containsText" id="{891978BB-79A3-4973-A45A-1E06637FA1F4}">
            <xm:f>NOT(ISERROR(SEARCH('8- Políticas de Administración '!$B$5,F90)))</xm:f>
            <xm:f>'8- Políticas de Administración '!$B$5</xm:f>
            <x14:dxf>
              <font>
                <color rgb="FF9C0006"/>
              </font>
              <fill>
                <patternFill>
                  <bgColor rgb="FFFFC7CE"/>
                </patternFill>
              </fill>
            </x14:dxf>
          </x14:cfRule>
          <xm:sqref>F90</xm:sqref>
        </x14:conditionalFormatting>
        <x14:conditionalFormatting xmlns:xm="http://schemas.microsoft.com/office/excel/2006/main">
          <x14:cfRule type="containsText" priority="253" operator="containsText" id="{C0C580FF-4233-4DA9-A093-A4CD4ABB2D2C}">
            <xm:f>NOT(ISERROR(SEARCH('8- Políticas de Administración '!$B$5,F100)))</xm:f>
            <xm:f>'8- Políticas de Administración '!$B$5</xm:f>
            <x14:dxf>
              <font>
                <color rgb="FF006100"/>
              </font>
              <fill>
                <patternFill>
                  <bgColor rgb="FFC6EFCE"/>
                </patternFill>
              </fill>
            </x14:dxf>
          </x14:cfRule>
          <x14:cfRule type="containsText" priority="254" operator="containsText" id="{BC20B44B-5A1A-4D47-96E0-6CCD341BA953}">
            <xm:f>NOT(ISERROR(SEARCH('8- Políticas de Administración '!$B$5,F100)))</xm:f>
            <xm:f>'8- Políticas de Administración '!$B$5</xm:f>
            <x14:dxf>
              <font>
                <color rgb="FF9C0006"/>
              </font>
              <fill>
                <patternFill>
                  <bgColor rgb="FFFFC7CE"/>
                </patternFill>
              </fill>
            </x14:dxf>
          </x14:cfRule>
          <xm:sqref>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R25" sqref="R25"/>
    </sheetView>
  </sheetViews>
  <sheetFormatPr baseColWidth="10" defaultColWidth="11.42578125" defaultRowHeight="15"/>
  <cols>
    <col min="2" max="2" width="24.28515625" customWidth="1"/>
    <col min="3" max="3" width="62.85546875" customWidth="1"/>
    <col min="4" max="4" width="10.28515625" bestFit="1" customWidth="1"/>
    <col min="5" max="5" width="84.28515625" style="5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7"/>
    </row>
    <row r="2" spans="1:137" ht="24" thickBot="1">
      <c r="A2" s="2"/>
      <c r="B2" s="576" t="s">
        <v>241</v>
      </c>
      <c r="C2" s="576"/>
      <c r="D2" s="576"/>
      <c r="E2" s="576"/>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8"/>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25</v>
      </c>
      <c r="D4" s="64"/>
      <c r="E4" s="64" t="s">
        <v>26</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135</v>
      </c>
      <c r="D5" s="64"/>
      <c r="E5" s="66" t="s">
        <v>136</v>
      </c>
      <c r="F5" s="64" t="s">
        <v>26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27</v>
      </c>
      <c r="C6" s="108" t="s">
        <v>153</v>
      </c>
      <c r="D6" s="68">
        <v>0.04</v>
      </c>
      <c r="E6" s="69" t="s">
        <v>137</v>
      </c>
      <c r="F6" s="70">
        <v>1</v>
      </c>
      <c r="G6" s="2"/>
      <c r="H6" s="52"/>
      <c r="I6" s="2"/>
      <c r="J6" s="2"/>
      <c r="K6" s="2"/>
      <c r="L6" s="2"/>
      <c r="M6" s="2"/>
      <c r="N6" s="2"/>
      <c r="O6" s="2"/>
      <c r="P6" s="2"/>
      <c r="Q6" s="2"/>
      <c r="R6" s="2"/>
      <c r="S6" s="2"/>
      <c r="T6" s="2"/>
      <c r="U6" s="2"/>
      <c r="V6" s="2"/>
      <c r="W6" s="2"/>
      <c r="X6" s="2"/>
      <c r="Y6" s="2"/>
      <c r="Z6" s="2"/>
      <c r="AA6" s="2"/>
      <c r="AB6" s="2"/>
      <c r="AC6" s="2"/>
      <c r="AD6" s="2"/>
      <c r="AE6" s="2"/>
    </row>
    <row r="7" spans="1:137" ht="20.25">
      <c r="A7" s="2"/>
      <c r="B7" s="71" t="s">
        <v>28</v>
      </c>
      <c r="C7" s="108" t="s">
        <v>154</v>
      </c>
      <c r="D7" s="68">
        <v>0.09</v>
      </c>
      <c r="E7" s="69" t="s">
        <v>138</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29</v>
      </c>
      <c r="C8" s="108" t="s">
        <v>155</v>
      </c>
      <c r="D8" s="68">
        <v>0.28999999999999998</v>
      </c>
      <c r="E8" s="69" t="s">
        <v>139</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30</v>
      </c>
      <c r="C9" s="108" t="s">
        <v>156</v>
      </c>
      <c r="D9" s="68">
        <v>0.49</v>
      </c>
      <c r="E9" s="69" t="s">
        <v>140</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31</v>
      </c>
      <c r="C10" s="108" t="s">
        <v>157</v>
      </c>
      <c r="D10" s="68">
        <v>1</v>
      </c>
      <c r="E10" s="69" t="s">
        <v>141</v>
      </c>
      <c r="F10" s="70">
        <v>5</v>
      </c>
      <c r="G10" s="2"/>
      <c r="H10" s="2"/>
      <c r="I10" s="91" t="s">
        <v>189</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9"/>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7"/>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7"/>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77" t="s">
        <v>32</v>
      </c>
      <c r="C14" s="577"/>
      <c r="D14" s="577"/>
      <c r="E14" s="577"/>
      <c r="F14" s="97"/>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6"/>
      <c r="C15" s="96"/>
      <c r="D15" s="96"/>
      <c r="E15" s="96"/>
      <c r="F15" s="98"/>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99"/>
      <c r="C16" s="575" t="s">
        <v>259</v>
      </c>
      <c r="D16" s="575"/>
      <c r="E16" s="575"/>
      <c r="F16" s="100"/>
      <c r="G16" s="76"/>
      <c r="H16" s="76"/>
      <c r="I16" s="92" t="s">
        <v>13</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80</v>
      </c>
      <c r="C17" s="573" t="s">
        <v>207</v>
      </c>
      <c r="D17" s="573"/>
      <c r="E17" s="573"/>
      <c r="F17" s="101">
        <v>1</v>
      </c>
      <c r="G17" s="76"/>
      <c r="H17" s="76"/>
      <c r="I17" s="91" t="s">
        <v>259</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33</v>
      </c>
      <c r="C18" s="573" t="s">
        <v>208</v>
      </c>
      <c r="D18" s="573"/>
      <c r="E18" s="573"/>
      <c r="F18" s="101">
        <v>2</v>
      </c>
      <c r="G18" s="76"/>
      <c r="H18" s="76"/>
      <c r="I18" s="91" t="s">
        <v>88</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34</v>
      </c>
      <c r="C19" s="573" t="s">
        <v>196</v>
      </c>
      <c r="D19" s="573"/>
      <c r="E19" s="573"/>
      <c r="F19" s="101">
        <v>3</v>
      </c>
      <c r="G19" s="76"/>
      <c r="H19" s="76"/>
      <c r="I19" s="91" t="s">
        <v>89</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35</v>
      </c>
      <c r="C20" s="573" t="s">
        <v>197</v>
      </c>
      <c r="D20" s="573"/>
      <c r="E20" s="573"/>
      <c r="F20" s="101">
        <v>4</v>
      </c>
      <c r="G20" s="76"/>
      <c r="H20" s="76"/>
      <c r="I20" s="91" t="s">
        <v>211</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36</v>
      </c>
      <c r="C21" s="573" t="s">
        <v>198</v>
      </c>
      <c r="D21" s="573"/>
      <c r="E21" s="573"/>
      <c r="F21" s="101">
        <v>5</v>
      </c>
      <c r="G21" s="76"/>
      <c r="H21" s="76"/>
      <c r="I21" s="91"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1"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74" t="s">
        <v>88</v>
      </c>
      <c r="D24" s="574"/>
      <c r="E24" s="574"/>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80</v>
      </c>
      <c r="C25" s="573" t="s">
        <v>206</v>
      </c>
      <c r="D25" s="573"/>
      <c r="E25" s="573"/>
      <c r="F25" s="101">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33</v>
      </c>
      <c r="C26" s="573" t="s">
        <v>199</v>
      </c>
      <c r="D26" s="573"/>
      <c r="E26" s="573"/>
      <c r="F26" s="101">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34</v>
      </c>
      <c r="C27" s="573" t="s">
        <v>202</v>
      </c>
      <c r="D27" s="573"/>
      <c r="E27" s="573"/>
      <c r="F27" s="101">
        <v>3</v>
      </c>
      <c r="G27" s="76"/>
      <c r="H27" s="76"/>
      <c r="I27" s="8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35</v>
      </c>
      <c r="C28" s="573" t="s">
        <v>201</v>
      </c>
      <c r="D28" s="573"/>
      <c r="E28" s="573"/>
      <c r="F28" s="101">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36</v>
      </c>
      <c r="C29" s="573" t="s">
        <v>200</v>
      </c>
      <c r="D29" s="573"/>
      <c r="E29" s="573"/>
      <c r="F29" s="101">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99"/>
      <c r="C32" s="575" t="s">
        <v>89</v>
      </c>
      <c r="D32" s="575"/>
      <c r="E32" s="575"/>
      <c r="F32" s="85"/>
      <c r="I32" s="84"/>
      <c r="J32" s="84"/>
      <c r="K32" s="84"/>
      <c r="L32" s="84"/>
      <c r="M32" s="84"/>
      <c r="N32" s="84"/>
      <c r="O32" s="84"/>
      <c r="P32" s="84"/>
      <c r="Q32" s="84"/>
      <c r="R32" s="84"/>
      <c r="S32" s="84"/>
    </row>
    <row r="33" spans="2:19" s="76" customFormat="1" ht="20.25">
      <c r="B33" s="67" t="s">
        <v>80</v>
      </c>
      <c r="C33" s="573" t="s">
        <v>144</v>
      </c>
      <c r="D33" s="573"/>
      <c r="E33" s="573"/>
      <c r="F33" s="102">
        <v>1</v>
      </c>
      <c r="I33" s="8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33</v>
      </c>
      <c r="C34" s="573" t="s">
        <v>145</v>
      </c>
      <c r="D34" s="573"/>
      <c r="E34" s="573"/>
      <c r="F34" s="102">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34</v>
      </c>
      <c r="C35" s="573" t="s">
        <v>146</v>
      </c>
      <c r="D35" s="573"/>
      <c r="E35" s="573"/>
      <c r="F35" s="102">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35</v>
      </c>
      <c r="C36" s="573" t="s">
        <v>147</v>
      </c>
      <c r="D36" s="573"/>
      <c r="E36" s="573"/>
      <c r="F36" s="102">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36</v>
      </c>
      <c r="C37" s="573" t="s">
        <v>148</v>
      </c>
      <c r="D37" s="573"/>
      <c r="E37" s="573"/>
      <c r="F37" s="102">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75" t="s">
        <v>211</v>
      </c>
      <c r="D40" s="575"/>
      <c r="E40" s="575"/>
      <c r="F40" s="85"/>
    </row>
    <row r="41" spans="2:19" s="76" customFormat="1" ht="20.25">
      <c r="B41" s="103" t="s">
        <v>80</v>
      </c>
      <c r="C41" s="573" t="s">
        <v>203</v>
      </c>
      <c r="D41" s="573"/>
      <c r="E41" s="573"/>
      <c r="F41" s="102">
        <v>1</v>
      </c>
    </row>
    <row r="42" spans="2:19" s="76" customFormat="1" ht="20.25">
      <c r="B42" s="104" t="s">
        <v>33</v>
      </c>
      <c r="C42" s="573" t="s">
        <v>204</v>
      </c>
      <c r="D42" s="573"/>
      <c r="E42" s="573"/>
      <c r="F42" s="102">
        <v>2</v>
      </c>
    </row>
    <row r="43" spans="2:19" s="76" customFormat="1" ht="20.25">
      <c r="B43" s="105" t="s">
        <v>34</v>
      </c>
      <c r="C43" s="573" t="s">
        <v>205</v>
      </c>
      <c r="D43" s="573"/>
      <c r="E43" s="573"/>
      <c r="F43" s="102">
        <v>3</v>
      </c>
    </row>
    <row r="44" spans="2:19" s="76" customFormat="1" ht="20.25">
      <c r="B44" s="106" t="s">
        <v>35</v>
      </c>
      <c r="C44" s="573" t="s">
        <v>209</v>
      </c>
      <c r="D44" s="573"/>
      <c r="E44" s="573"/>
      <c r="F44" s="102">
        <v>4</v>
      </c>
    </row>
    <row r="45" spans="2:19" s="76" customFormat="1" ht="20.25">
      <c r="B45" s="107" t="s">
        <v>36</v>
      </c>
      <c r="C45" s="573" t="s">
        <v>210</v>
      </c>
      <c r="D45" s="573"/>
      <c r="E45" s="573"/>
      <c r="F45" s="102">
        <v>5</v>
      </c>
    </row>
    <row r="46" spans="2:19" s="76" customFormat="1" ht="20.25">
      <c r="B46" s="84"/>
      <c r="C46" s="84" t="s">
        <v>37</v>
      </c>
      <c r="D46" s="84"/>
      <c r="F46" s="85"/>
    </row>
    <row r="47" spans="2:19" s="76" customFormat="1" ht="20.25">
      <c r="B47" s="84"/>
      <c r="C47" s="84"/>
      <c r="D47" s="84"/>
      <c r="F47" s="85"/>
    </row>
    <row r="48" spans="2:19" s="76" customFormat="1" ht="20.25">
      <c r="B48" s="77"/>
      <c r="C48" s="574" t="s">
        <v>212</v>
      </c>
      <c r="D48" s="574"/>
      <c r="E48" s="574"/>
      <c r="F48" s="85"/>
    </row>
    <row r="49" spans="2:6" s="76" customFormat="1" ht="20.25" customHeight="1">
      <c r="B49" s="79" t="s">
        <v>80</v>
      </c>
      <c r="C49" s="570" t="s">
        <v>213</v>
      </c>
      <c r="D49" s="571"/>
      <c r="E49" s="572"/>
      <c r="F49" s="70">
        <v>1</v>
      </c>
    </row>
    <row r="50" spans="2:6" s="76" customFormat="1" ht="20.25" customHeight="1">
      <c r="B50" s="80" t="s">
        <v>33</v>
      </c>
      <c r="C50" s="570" t="s">
        <v>214</v>
      </c>
      <c r="D50" s="571"/>
      <c r="E50" s="572"/>
      <c r="F50" s="70">
        <v>2</v>
      </c>
    </row>
    <row r="51" spans="2:6" s="76" customFormat="1" ht="20.25" customHeight="1">
      <c r="B51" s="81" t="s">
        <v>34</v>
      </c>
      <c r="C51" s="570" t="s">
        <v>215</v>
      </c>
      <c r="D51" s="571"/>
      <c r="E51" s="572"/>
      <c r="F51" s="70">
        <v>3</v>
      </c>
    </row>
    <row r="52" spans="2:6" s="76" customFormat="1" ht="20.25" customHeight="1">
      <c r="B52" s="82" t="s">
        <v>35</v>
      </c>
      <c r="C52" s="570" t="s">
        <v>216</v>
      </c>
      <c r="D52" s="571"/>
      <c r="E52" s="572"/>
      <c r="F52" s="70">
        <v>4</v>
      </c>
    </row>
    <row r="53" spans="2:6" s="76" customFormat="1" ht="20.25" customHeight="1">
      <c r="B53" s="83" t="s">
        <v>36</v>
      </c>
      <c r="C53" s="570" t="s">
        <v>217</v>
      </c>
      <c r="D53" s="571"/>
      <c r="E53" s="572"/>
      <c r="F53" s="70">
        <v>5</v>
      </c>
    </row>
    <row r="54" spans="2:6" s="76" customFormat="1" ht="20.25">
      <c r="B54" s="84"/>
      <c r="C54" s="84"/>
      <c r="D54" s="84"/>
      <c r="E54" s="84"/>
      <c r="F54" s="85"/>
    </row>
    <row r="55" spans="2:6" s="76" customFormat="1" ht="20.25"/>
    <row r="56" spans="2:6" s="76" customFormat="1" ht="20.25" customHeight="1">
      <c r="B56" s="77"/>
      <c r="C56" s="94" t="s">
        <v>189</v>
      </c>
      <c r="D56" s="94"/>
      <c r="E56" s="94"/>
      <c r="F56" s="85"/>
    </row>
    <row r="57" spans="2:6" s="76" customFormat="1" ht="20.25" customHeight="1">
      <c r="B57" s="79" t="s">
        <v>80</v>
      </c>
      <c r="C57" s="567" t="s">
        <v>190</v>
      </c>
      <c r="D57" s="568"/>
      <c r="E57" s="569"/>
      <c r="F57" s="70">
        <v>1</v>
      </c>
    </row>
    <row r="58" spans="2:6" s="76" customFormat="1" ht="20.25" customHeight="1">
      <c r="B58" s="80" t="s">
        <v>33</v>
      </c>
      <c r="C58" s="567" t="s">
        <v>191</v>
      </c>
      <c r="D58" s="568"/>
      <c r="E58" s="569"/>
      <c r="F58" s="70">
        <v>2</v>
      </c>
    </row>
    <row r="59" spans="2:6" s="76" customFormat="1" ht="20.25" customHeight="1">
      <c r="B59" s="81" t="s">
        <v>34</v>
      </c>
      <c r="C59" s="567" t="s">
        <v>192</v>
      </c>
      <c r="D59" s="568"/>
      <c r="E59" s="569"/>
      <c r="F59" s="70">
        <v>3</v>
      </c>
    </row>
    <row r="60" spans="2:6" s="76" customFormat="1" ht="20.25" customHeight="1">
      <c r="B60" s="82" t="s">
        <v>35</v>
      </c>
      <c r="C60" s="567" t="s">
        <v>193</v>
      </c>
      <c r="D60" s="568"/>
      <c r="E60" s="569"/>
      <c r="F60" s="70">
        <v>4</v>
      </c>
    </row>
    <row r="61" spans="2:6" s="76" customFormat="1" ht="20.25" customHeight="1">
      <c r="B61" s="83" t="s">
        <v>36</v>
      </c>
      <c r="C61" s="567" t="s">
        <v>194</v>
      </c>
      <c r="D61" s="568"/>
      <c r="E61" s="569"/>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7"/>
    </row>
    <row r="200" spans="5:5" s="2" customFormat="1">
      <c r="E200" s="47"/>
    </row>
    <row r="201" spans="5:5" s="2" customFormat="1">
      <c r="E201" s="47"/>
    </row>
    <row r="202" spans="5:5" s="2" customFormat="1">
      <c r="E202" s="47"/>
    </row>
    <row r="203" spans="5:5" s="2" customFormat="1">
      <c r="E203" s="47"/>
    </row>
    <row r="204" spans="5:5" s="2" customFormat="1">
      <c r="E204" s="47"/>
    </row>
    <row r="205" spans="5:5" s="2" customFormat="1">
      <c r="E205" s="47"/>
    </row>
    <row r="206" spans="5:5" s="2" customFormat="1">
      <c r="E206" s="47"/>
    </row>
    <row r="207" spans="5:5" s="2" customFormat="1">
      <c r="E207" s="47"/>
    </row>
    <row r="208" spans="5:5" s="2" customFormat="1">
      <c r="E208" s="47"/>
    </row>
    <row r="209" spans="5:5" s="2" customFormat="1">
      <c r="E209" s="47"/>
    </row>
    <row r="210" spans="5:5" s="2" customFormat="1">
      <c r="E210" s="47"/>
    </row>
    <row r="211" spans="5:5" s="2" customFormat="1">
      <c r="E211" s="47"/>
    </row>
    <row r="212" spans="5:5" s="2" customFormat="1">
      <c r="E212" s="47"/>
    </row>
    <row r="213" spans="5:5" s="2" customFormat="1">
      <c r="E213" s="47"/>
    </row>
    <row r="214" spans="5:5" s="2" customFormat="1">
      <c r="E214" s="47"/>
    </row>
    <row r="215" spans="5:5" s="2" customFormat="1">
      <c r="E215" s="47"/>
    </row>
    <row r="216" spans="5:5" s="2" customFormat="1">
      <c r="E216" s="47"/>
    </row>
    <row r="217" spans="5:5" s="2" customFormat="1">
      <c r="E217" s="47"/>
    </row>
    <row r="218" spans="5:5" s="2" customFormat="1">
      <c r="E218" s="47"/>
    </row>
    <row r="219" spans="5:5" s="2" customFormat="1">
      <c r="E219" s="47"/>
    </row>
    <row r="220" spans="5:5" s="2" customFormat="1">
      <c r="E220" s="47"/>
    </row>
    <row r="221" spans="5:5" s="2" customFormat="1">
      <c r="E221" s="47"/>
    </row>
    <row r="222" spans="5:5" s="2" customFormat="1">
      <c r="E222" s="47"/>
    </row>
    <row r="223" spans="5:5" s="2" customFormat="1">
      <c r="E223" s="47"/>
    </row>
    <row r="224" spans="5:5" s="2" customFormat="1">
      <c r="E224" s="47"/>
    </row>
    <row r="225" spans="5:5" s="2" customFormat="1">
      <c r="E225" s="47"/>
    </row>
    <row r="226" spans="5:5" s="2" customFormat="1">
      <c r="E226" s="47"/>
    </row>
    <row r="227" spans="5:5" s="2" customFormat="1">
      <c r="E227" s="47"/>
    </row>
    <row r="228" spans="5:5" s="2" customFormat="1">
      <c r="E228" s="47"/>
    </row>
    <row r="229" spans="5:5" s="2" customFormat="1">
      <c r="E229" s="47"/>
    </row>
    <row r="230" spans="5:5" s="2" customFormat="1">
      <c r="E230" s="47"/>
    </row>
    <row r="231" spans="5:5" s="2" customFormat="1">
      <c r="E231" s="47"/>
    </row>
    <row r="232" spans="5:5" s="2" customFormat="1">
      <c r="E232" s="47"/>
    </row>
    <row r="233" spans="5:5" s="2" customFormat="1">
      <c r="E233" s="47"/>
    </row>
    <row r="234" spans="5:5" s="2" customFormat="1">
      <c r="E234" s="47"/>
    </row>
    <row r="235" spans="5:5" s="2" customFormat="1">
      <c r="E235" s="47"/>
    </row>
    <row r="236" spans="5:5" s="2" customFormat="1">
      <c r="E236" s="47"/>
    </row>
    <row r="237" spans="5:5" s="2" customFormat="1">
      <c r="E237" s="47"/>
    </row>
    <row r="238" spans="5:5" s="2" customFormat="1">
      <c r="E238" s="47"/>
    </row>
    <row r="239" spans="5:5" s="2" customFormat="1">
      <c r="E239" s="47"/>
    </row>
    <row r="240" spans="5:5" s="2" customFormat="1">
      <c r="E240" s="47"/>
    </row>
    <row r="241" spans="5:5" s="2" customFormat="1">
      <c r="E241" s="47"/>
    </row>
    <row r="242" spans="5:5" s="2" customFormat="1">
      <c r="E242" s="47"/>
    </row>
    <row r="243" spans="5:5" s="2" customFormat="1">
      <c r="E243" s="47"/>
    </row>
    <row r="244" spans="5:5" s="2" customFormat="1">
      <c r="E244" s="47"/>
    </row>
    <row r="245" spans="5:5" s="2" customFormat="1">
      <c r="E245" s="47"/>
    </row>
    <row r="246" spans="5:5" s="2" customFormat="1">
      <c r="E246" s="47"/>
    </row>
    <row r="247" spans="5:5" s="2" customFormat="1">
      <c r="E247" s="47"/>
    </row>
    <row r="248" spans="5:5" s="2" customFormat="1">
      <c r="E248" s="47"/>
    </row>
    <row r="249" spans="5:5" s="2" customFormat="1">
      <c r="E249" s="47"/>
    </row>
    <row r="250" spans="5:5" s="2" customFormat="1">
      <c r="E250" s="47"/>
    </row>
    <row r="251" spans="5:5" s="2" customFormat="1">
      <c r="E251" s="47"/>
    </row>
    <row r="252" spans="5:5" s="2" customFormat="1">
      <c r="E252" s="47"/>
    </row>
    <row r="253" spans="5:5" s="2" customFormat="1">
      <c r="E253" s="47"/>
    </row>
    <row r="254" spans="5:5" s="2" customFormat="1">
      <c r="E254" s="47"/>
    </row>
    <row r="255" spans="5:5" s="2" customFormat="1">
      <c r="E255" s="47"/>
    </row>
    <row r="256" spans="5:5" s="2" customFormat="1">
      <c r="E256" s="47"/>
    </row>
    <row r="257" spans="5:5" s="2" customFormat="1">
      <c r="E257" s="47"/>
    </row>
    <row r="258" spans="5:5" s="2" customFormat="1">
      <c r="E258" s="47"/>
    </row>
    <row r="259" spans="5:5" s="2" customFormat="1">
      <c r="E259" s="47"/>
    </row>
    <row r="260" spans="5:5" s="2" customFormat="1">
      <c r="E260" s="47"/>
    </row>
    <row r="261" spans="5:5" s="2" customFormat="1">
      <c r="E261" s="47"/>
    </row>
    <row r="262" spans="5:5" s="2" customFormat="1">
      <c r="E262" s="47"/>
    </row>
    <row r="263" spans="5:5" s="2" customFormat="1">
      <c r="E263" s="47"/>
    </row>
    <row r="264" spans="5:5" s="2" customFormat="1">
      <c r="E264" s="47"/>
    </row>
    <row r="265" spans="5:5" s="2" customFormat="1">
      <c r="E265" s="47"/>
    </row>
    <row r="266" spans="5:5" s="2" customFormat="1">
      <c r="E266" s="47"/>
    </row>
    <row r="267" spans="5:5" s="2" customFormat="1">
      <c r="E267" s="47"/>
    </row>
    <row r="268" spans="5:5" s="2" customFormat="1">
      <c r="E268" s="47"/>
    </row>
    <row r="269" spans="5:5" s="2" customFormat="1">
      <c r="E269" s="47"/>
    </row>
    <row r="270" spans="5:5" s="2" customFormat="1">
      <c r="E270" s="47"/>
    </row>
    <row r="271" spans="5:5" s="2" customFormat="1">
      <c r="E271" s="47"/>
    </row>
    <row r="272" spans="5:5" s="2" customFormat="1">
      <c r="E272" s="47"/>
    </row>
    <row r="273" spans="5:5" s="2" customFormat="1">
      <c r="E273" s="47"/>
    </row>
    <row r="274" spans="5:5" s="2" customFormat="1">
      <c r="E274" s="47"/>
    </row>
    <row r="275" spans="5:5" s="2" customFormat="1">
      <c r="E275" s="47"/>
    </row>
    <row r="276" spans="5:5" s="2" customFormat="1">
      <c r="E276" s="47"/>
    </row>
    <row r="277" spans="5:5" s="2" customFormat="1">
      <c r="E277" s="47"/>
    </row>
    <row r="278" spans="5:5" s="2" customFormat="1">
      <c r="E278" s="47"/>
    </row>
    <row r="279" spans="5:5" s="2" customFormat="1">
      <c r="E279" s="47"/>
    </row>
    <row r="280" spans="5:5" s="2" customFormat="1">
      <c r="E280" s="47"/>
    </row>
    <row r="281" spans="5:5" s="2" customFormat="1">
      <c r="E281" s="47"/>
    </row>
    <row r="282" spans="5:5" s="2" customFormat="1">
      <c r="E282" s="47"/>
    </row>
    <row r="283" spans="5:5" s="2" customFormat="1">
      <c r="E283" s="47"/>
    </row>
    <row r="284" spans="5:5" s="2" customFormat="1">
      <c r="E284" s="47"/>
    </row>
    <row r="285" spans="5:5" s="2" customFormat="1">
      <c r="E285" s="47"/>
    </row>
    <row r="286" spans="5:5" s="2" customFormat="1">
      <c r="E286" s="47"/>
    </row>
    <row r="287" spans="5:5" s="2" customFormat="1">
      <c r="E287" s="47"/>
    </row>
    <row r="288" spans="5:5" s="2" customFormat="1">
      <c r="E288" s="47"/>
    </row>
    <row r="289" spans="5:5" s="2" customFormat="1">
      <c r="E289" s="47"/>
    </row>
    <row r="290" spans="5:5" s="2" customFormat="1">
      <c r="E290" s="47"/>
    </row>
    <row r="291" spans="5:5" s="2" customFormat="1">
      <c r="E291" s="47"/>
    </row>
    <row r="292" spans="5:5" s="2" customFormat="1">
      <c r="E292" s="47"/>
    </row>
    <row r="293" spans="5:5" s="2" customFormat="1">
      <c r="E293" s="47"/>
    </row>
    <row r="294" spans="5:5" s="2" customFormat="1">
      <c r="E294" s="47"/>
    </row>
    <row r="295" spans="5:5" s="2" customFormat="1">
      <c r="E295" s="47"/>
    </row>
    <row r="296" spans="5:5" s="2" customFormat="1">
      <c r="E296" s="47"/>
    </row>
    <row r="297" spans="5:5" s="2" customFormat="1">
      <c r="E297" s="47"/>
    </row>
    <row r="298" spans="5:5" s="2" customFormat="1">
      <c r="E298" s="47"/>
    </row>
    <row r="299" spans="5:5" s="2" customFormat="1">
      <c r="E299" s="47"/>
    </row>
    <row r="300" spans="5:5" s="2" customFormat="1">
      <c r="E300" s="47"/>
    </row>
    <row r="301" spans="5:5" s="2" customFormat="1">
      <c r="E301" s="47"/>
    </row>
    <row r="302" spans="5:5" s="2" customFormat="1">
      <c r="E302" s="47"/>
    </row>
    <row r="303" spans="5:5" s="2" customFormat="1">
      <c r="E303" s="47"/>
    </row>
    <row r="304" spans="5:5" s="2" customFormat="1">
      <c r="E304" s="47"/>
    </row>
    <row r="305" spans="5:5" s="2" customFormat="1">
      <c r="E305" s="47"/>
    </row>
    <row r="306" spans="5:5" s="2" customFormat="1">
      <c r="E306" s="47"/>
    </row>
    <row r="307" spans="5:5" s="2" customFormat="1">
      <c r="E307" s="47"/>
    </row>
    <row r="308" spans="5:5" s="2" customFormat="1">
      <c r="E308" s="47"/>
    </row>
    <row r="309" spans="5:5" s="2" customFormat="1">
      <c r="E309" s="47"/>
    </row>
    <row r="310" spans="5:5" s="2" customFormat="1">
      <c r="E310" s="47"/>
    </row>
    <row r="311" spans="5:5" s="2" customFormat="1">
      <c r="E311" s="47"/>
    </row>
    <row r="312" spans="5:5" s="2" customFormat="1">
      <c r="E312" s="47"/>
    </row>
    <row r="313" spans="5:5" s="2" customFormat="1">
      <c r="E313" s="47"/>
    </row>
    <row r="314" spans="5:5" s="2" customFormat="1">
      <c r="E314" s="47"/>
    </row>
    <row r="315" spans="5:5" s="2" customFormat="1">
      <c r="E315" s="47"/>
    </row>
    <row r="316" spans="5:5" s="2" customFormat="1">
      <c r="E316" s="47"/>
    </row>
    <row r="317" spans="5:5" s="2" customFormat="1">
      <c r="E317" s="47"/>
    </row>
    <row r="318" spans="5:5" s="2" customFormat="1">
      <c r="E318" s="47"/>
    </row>
    <row r="319" spans="5:5" s="2" customFormat="1">
      <c r="E319" s="47"/>
    </row>
    <row r="320" spans="5:5" s="2" customFormat="1">
      <c r="E320" s="47"/>
    </row>
    <row r="321" spans="5:5" s="2" customFormat="1">
      <c r="E321" s="47"/>
    </row>
    <row r="322" spans="5:5" s="2" customFormat="1">
      <c r="E322" s="47"/>
    </row>
    <row r="323" spans="5:5" s="2" customFormat="1">
      <c r="E323" s="47"/>
    </row>
    <row r="324" spans="5:5" s="2" customFormat="1">
      <c r="E324" s="47"/>
    </row>
    <row r="325" spans="5:5" s="2" customFormat="1">
      <c r="E325" s="47"/>
    </row>
    <row r="326" spans="5:5" s="2" customFormat="1">
      <c r="E326" s="47"/>
    </row>
    <row r="327" spans="5:5" s="2" customFormat="1">
      <c r="E327" s="47"/>
    </row>
    <row r="328" spans="5:5" s="2" customFormat="1">
      <c r="E328" s="47"/>
    </row>
    <row r="329" spans="5:5" s="2" customFormat="1">
      <c r="E329" s="47"/>
    </row>
    <row r="330" spans="5:5" s="2" customFormat="1">
      <c r="E330" s="47"/>
    </row>
    <row r="331" spans="5:5" s="2" customFormat="1">
      <c r="E331" s="47"/>
    </row>
    <row r="332" spans="5:5" s="2" customFormat="1">
      <c r="E332" s="47"/>
    </row>
    <row r="333" spans="5:5" s="2" customFormat="1">
      <c r="E333" s="47"/>
    </row>
    <row r="334" spans="5:5" s="2" customFormat="1">
      <c r="E334" s="47"/>
    </row>
    <row r="335" spans="5:5" s="2" customFormat="1">
      <c r="E335" s="47"/>
    </row>
    <row r="336" spans="5:5" s="2" customFormat="1">
      <c r="E336" s="47"/>
    </row>
    <row r="337" spans="5:5" s="2" customFormat="1">
      <c r="E337" s="47"/>
    </row>
    <row r="338" spans="5:5" s="2" customFormat="1">
      <c r="E338" s="47"/>
    </row>
    <row r="339" spans="5:5" s="2" customFormat="1">
      <c r="E339" s="47"/>
    </row>
    <row r="340" spans="5:5" s="2" customFormat="1">
      <c r="E340" s="47"/>
    </row>
    <row r="341" spans="5:5" s="2" customFormat="1">
      <c r="E341" s="47"/>
    </row>
    <row r="342" spans="5:5" s="2" customFormat="1">
      <c r="E342" s="47"/>
    </row>
    <row r="343" spans="5:5" s="2" customFormat="1">
      <c r="E343" s="47"/>
    </row>
    <row r="344" spans="5:5" s="2" customFormat="1">
      <c r="E344" s="47"/>
    </row>
    <row r="345" spans="5:5" s="2" customFormat="1">
      <c r="E345" s="47"/>
    </row>
    <row r="346" spans="5:5" s="2" customFormat="1">
      <c r="E346" s="47"/>
    </row>
    <row r="347" spans="5:5" s="2" customFormat="1">
      <c r="E347" s="47"/>
    </row>
    <row r="348" spans="5:5" s="2" customFormat="1">
      <c r="E348" s="47"/>
    </row>
    <row r="349" spans="5:5" s="2" customFormat="1">
      <c r="E349" s="47"/>
    </row>
    <row r="350" spans="5:5" s="2" customFormat="1">
      <c r="E350" s="47"/>
    </row>
    <row r="351" spans="5:5" s="2" customFormat="1">
      <c r="E351" s="47"/>
    </row>
    <row r="352" spans="5:5" s="2" customFormat="1">
      <c r="E352" s="47"/>
    </row>
    <row r="353" spans="5:5" s="2" customFormat="1">
      <c r="E353" s="47"/>
    </row>
    <row r="354" spans="5:5" s="2" customFormat="1">
      <c r="E354" s="47"/>
    </row>
    <row r="355" spans="5:5" s="2" customFormat="1">
      <c r="E355" s="47"/>
    </row>
    <row r="356" spans="5:5" s="2" customFormat="1">
      <c r="E356" s="47"/>
    </row>
    <row r="357" spans="5:5" s="2" customFormat="1">
      <c r="E357" s="47"/>
    </row>
    <row r="358" spans="5:5" s="2" customFormat="1">
      <c r="E358" s="47"/>
    </row>
    <row r="359" spans="5:5" s="2" customFormat="1">
      <c r="E359" s="47"/>
    </row>
    <row r="360" spans="5:5" s="2" customFormat="1">
      <c r="E360" s="47"/>
    </row>
    <row r="361" spans="5:5" s="2" customFormat="1">
      <c r="E361" s="47"/>
    </row>
    <row r="362" spans="5:5" s="2" customFormat="1">
      <c r="E362" s="47"/>
    </row>
    <row r="363" spans="5:5" s="2" customFormat="1">
      <c r="E363" s="47"/>
    </row>
    <row r="364" spans="5:5" s="2" customFormat="1">
      <c r="E364" s="47"/>
    </row>
    <row r="365" spans="5:5" s="2" customFormat="1">
      <c r="E365" s="47"/>
    </row>
    <row r="366" spans="5:5" s="2" customFormat="1">
      <c r="E366" s="47"/>
    </row>
    <row r="367" spans="5:5" s="2" customFormat="1">
      <c r="E367" s="47"/>
    </row>
    <row r="368" spans="5:5" s="2" customFormat="1">
      <c r="E368" s="47"/>
    </row>
    <row r="369" spans="5:5" s="2" customFormat="1">
      <c r="E369" s="47"/>
    </row>
    <row r="370" spans="5:5" s="2" customFormat="1">
      <c r="E370" s="47"/>
    </row>
    <row r="371" spans="5:5" s="2" customFormat="1">
      <c r="E371" s="47"/>
    </row>
    <row r="372" spans="5:5" s="2" customFormat="1">
      <c r="E372" s="47"/>
    </row>
    <row r="373" spans="5:5" s="2" customFormat="1">
      <c r="E373" s="47"/>
    </row>
    <row r="374" spans="5:5" s="2" customFormat="1">
      <c r="E374" s="47"/>
    </row>
    <row r="375" spans="5:5" s="2" customFormat="1">
      <c r="E375" s="47"/>
    </row>
    <row r="376" spans="5:5" s="2" customFormat="1">
      <c r="E376" s="47"/>
    </row>
    <row r="377" spans="5:5" s="2" customFormat="1">
      <c r="E377" s="47"/>
    </row>
    <row r="378" spans="5:5" s="2" customFormat="1">
      <c r="E378" s="47"/>
    </row>
    <row r="379" spans="5:5" s="2" customFormat="1">
      <c r="E379" s="47"/>
    </row>
    <row r="380" spans="5:5" s="2" customFormat="1">
      <c r="E380" s="47"/>
    </row>
    <row r="381" spans="5:5" s="2" customFormat="1">
      <c r="E381" s="47"/>
    </row>
    <row r="382" spans="5:5" s="2" customFormat="1">
      <c r="E382" s="47"/>
    </row>
    <row r="383" spans="5:5" s="2" customFormat="1">
      <c r="E383" s="47"/>
    </row>
    <row r="384" spans="5:5" s="2" customFormat="1">
      <c r="E384" s="47"/>
    </row>
    <row r="385" spans="5:5" s="2" customFormat="1">
      <c r="E385" s="47"/>
    </row>
    <row r="386" spans="5:5" s="2" customFormat="1">
      <c r="E386" s="47"/>
    </row>
    <row r="387" spans="5:5" s="2" customFormat="1">
      <c r="E387" s="47"/>
    </row>
    <row r="388" spans="5:5" s="2" customFormat="1">
      <c r="E388" s="47"/>
    </row>
    <row r="389" spans="5:5" s="2" customFormat="1">
      <c r="E389" s="47"/>
    </row>
    <row r="390" spans="5:5" s="2" customFormat="1">
      <c r="E390" s="47"/>
    </row>
    <row r="391" spans="5:5" s="2" customFormat="1">
      <c r="E391" s="47"/>
    </row>
    <row r="392" spans="5:5" s="2" customFormat="1">
      <c r="E392" s="47"/>
    </row>
    <row r="393" spans="5:5" s="2" customFormat="1">
      <c r="E393" s="47"/>
    </row>
    <row r="394" spans="5:5" s="2" customFormat="1">
      <c r="E394" s="47"/>
    </row>
    <row r="395" spans="5:5" s="2" customFormat="1">
      <c r="E395" s="47"/>
    </row>
    <row r="396" spans="5:5" s="2" customFormat="1">
      <c r="E396" s="47"/>
    </row>
    <row r="397" spans="5:5" s="2" customFormat="1">
      <c r="E397" s="47"/>
    </row>
    <row r="398" spans="5:5" s="2" customFormat="1">
      <c r="E398" s="47"/>
    </row>
    <row r="399" spans="5:5" s="2" customFormat="1">
      <c r="E399" s="47"/>
    </row>
    <row r="400" spans="5:5" s="2" customFormat="1">
      <c r="E400" s="47"/>
    </row>
    <row r="401" spans="5:5" s="2" customFormat="1">
      <c r="E401" s="47"/>
    </row>
    <row r="402" spans="5:5" s="2" customFormat="1">
      <c r="E402" s="47"/>
    </row>
    <row r="403" spans="5:5" s="2" customFormat="1">
      <c r="E403" s="47"/>
    </row>
    <row r="404" spans="5:5" s="2" customFormat="1">
      <c r="E404" s="47"/>
    </row>
    <row r="405" spans="5:5" s="2" customFormat="1">
      <c r="E405" s="47"/>
    </row>
    <row r="406" spans="5:5" s="2" customFormat="1">
      <c r="E406" s="47"/>
    </row>
    <row r="407" spans="5:5" s="2" customFormat="1">
      <c r="E407" s="47"/>
    </row>
    <row r="408" spans="5:5" s="2" customFormat="1">
      <c r="E408" s="47"/>
    </row>
    <row r="409" spans="5:5" s="2" customFormat="1">
      <c r="E409" s="47"/>
    </row>
    <row r="410" spans="5:5" s="2" customFormat="1">
      <c r="E410" s="47"/>
    </row>
    <row r="411" spans="5:5" s="2" customFormat="1">
      <c r="E411" s="47"/>
    </row>
    <row r="412" spans="5:5" s="2" customFormat="1">
      <c r="E412" s="47"/>
    </row>
    <row r="413" spans="5:5" s="2" customFormat="1">
      <c r="E413" s="47"/>
    </row>
    <row r="414" spans="5:5" s="2" customFormat="1">
      <c r="E414" s="47"/>
    </row>
    <row r="415" spans="5:5" s="2" customFormat="1">
      <c r="E415" s="47"/>
    </row>
    <row r="416" spans="5:5" s="2" customFormat="1">
      <c r="E416" s="47"/>
    </row>
    <row r="417" spans="5:5" s="2" customFormat="1">
      <c r="E417" s="47"/>
    </row>
    <row r="418" spans="5:5" s="2" customFormat="1">
      <c r="E418" s="47"/>
    </row>
    <row r="419" spans="5:5" s="2" customFormat="1">
      <c r="E419" s="47"/>
    </row>
    <row r="420" spans="5:5" s="2" customFormat="1">
      <c r="E420" s="47"/>
    </row>
    <row r="421" spans="5:5" s="2" customFormat="1">
      <c r="E421" s="47"/>
    </row>
    <row r="422" spans="5:5" s="2" customFormat="1">
      <c r="E422" s="47"/>
    </row>
    <row r="423" spans="5:5" s="2" customFormat="1">
      <c r="E423" s="47"/>
    </row>
    <row r="424" spans="5:5" s="2" customFormat="1">
      <c r="E424" s="47"/>
    </row>
    <row r="425" spans="5:5" s="2" customFormat="1">
      <c r="E425" s="47"/>
    </row>
    <row r="426" spans="5:5" s="2" customFormat="1">
      <c r="E426" s="47"/>
    </row>
    <row r="427" spans="5:5" s="2" customFormat="1">
      <c r="E427" s="47"/>
    </row>
    <row r="428" spans="5:5" s="2" customFormat="1">
      <c r="E428" s="47"/>
    </row>
    <row r="429" spans="5:5" s="2" customFormat="1">
      <c r="E429" s="47"/>
    </row>
    <row r="430" spans="5:5" s="2" customFormat="1">
      <c r="E430" s="47"/>
    </row>
    <row r="431" spans="5:5" s="2" customFormat="1">
      <c r="E431" s="47"/>
    </row>
    <row r="432" spans="5:5" s="2" customFormat="1">
      <c r="E432" s="47"/>
    </row>
    <row r="433" spans="5:5" s="2" customFormat="1">
      <c r="E433" s="47"/>
    </row>
    <row r="434" spans="5:5" s="2" customFormat="1">
      <c r="E434" s="47"/>
    </row>
    <row r="435" spans="5:5" s="2" customFormat="1">
      <c r="E435" s="47"/>
    </row>
    <row r="436" spans="5:5" s="2" customFormat="1">
      <c r="E436" s="47"/>
    </row>
    <row r="437" spans="5:5" s="2" customFormat="1">
      <c r="E437" s="47"/>
    </row>
    <row r="438" spans="5:5" s="2" customFormat="1">
      <c r="E438" s="47"/>
    </row>
    <row r="439" spans="5:5" s="2" customFormat="1">
      <c r="E439" s="47"/>
    </row>
    <row r="440" spans="5:5" s="2" customFormat="1">
      <c r="E440" s="47"/>
    </row>
    <row r="441" spans="5:5" s="2" customFormat="1">
      <c r="E441" s="47"/>
    </row>
    <row r="442" spans="5:5" s="2" customFormat="1">
      <c r="E442" s="47"/>
    </row>
    <row r="443" spans="5:5" s="2" customFormat="1">
      <c r="E443" s="47"/>
    </row>
    <row r="444" spans="5:5" s="2" customFormat="1">
      <c r="E444" s="47"/>
    </row>
    <row r="445" spans="5:5" s="2" customFormat="1">
      <c r="E445" s="47"/>
    </row>
    <row r="446" spans="5:5" s="2" customFormat="1">
      <c r="E446" s="47"/>
    </row>
    <row r="447" spans="5:5" s="2" customFormat="1">
      <c r="E447" s="47"/>
    </row>
    <row r="448" spans="5:5" s="2" customFormat="1">
      <c r="E448" s="47"/>
    </row>
    <row r="449" spans="5:5" s="2" customFormat="1">
      <c r="E449" s="47"/>
    </row>
    <row r="450" spans="5:5" s="2" customFormat="1">
      <c r="E450" s="47"/>
    </row>
    <row r="451" spans="5:5" s="2" customFormat="1">
      <c r="E451" s="47"/>
    </row>
    <row r="452" spans="5:5" s="2" customFormat="1">
      <c r="E452" s="47"/>
    </row>
    <row r="453" spans="5:5" s="2" customFormat="1">
      <c r="E453" s="47"/>
    </row>
    <row r="454" spans="5:5" s="2" customFormat="1">
      <c r="E454" s="47"/>
    </row>
    <row r="455" spans="5:5" s="2" customFormat="1">
      <c r="E455" s="47"/>
    </row>
    <row r="456" spans="5:5" s="2" customFormat="1">
      <c r="E456" s="47"/>
    </row>
    <row r="457" spans="5:5" s="2" customFormat="1">
      <c r="E457" s="47"/>
    </row>
    <row r="458" spans="5:5" s="2" customFormat="1">
      <c r="E458" s="47"/>
    </row>
    <row r="459" spans="5:5" s="2" customFormat="1">
      <c r="E459" s="47"/>
    </row>
    <row r="460" spans="5:5" s="2" customFormat="1">
      <c r="E460" s="47"/>
    </row>
    <row r="461" spans="5:5" s="2" customFormat="1">
      <c r="E461" s="47"/>
    </row>
    <row r="462" spans="5:5" s="2" customFormat="1">
      <c r="E462" s="47"/>
    </row>
    <row r="463" spans="5:5" s="2" customFormat="1">
      <c r="E463" s="47"/>
    </row>
    <row r="464" spans="5:5" s="2" customFormat="1">
      <c r="E464" s="47"/>
    </row>
    <row r="465" spans="5:5" s="2" customFormat="1">
      <c r="E465" s="47"/>
    </row>
    <row r="466" spans="5:5" s="2" customFormat="1">
      <c r="E466" s="47"/>
    </row>
    <row r="467" spans="5:5" s="2" customFormat="1">
      <c r="E467" s="47"/>
    </row>
    <row r="468" spans="5:5" s="2" customFormat="1">
      <c r="E468" s="47"/>
    </row>
    <row r="469" spans="5:5" s="2" customFormat="1">
      <c r="E469" s="47"/>
    </row>
    <row r="470" spans="5:5" s="2" customFormat="1">
      <c r="E470" s="47"/>
    </row>
    <row r="471" spans="5:5" s="2" customFormat="1">
      <c r="E471" s="47"/>
    </row>
    <row r="472" spans="5:5" s="2" customFormat="1">
      <c r="E472" s="47"/>
    </row>
    <row r="473" spans="5:5" s="2" customFormat="1">
      <c r="E473" s="47"/>
    </row>
    <row r="474" spans="5:5" s="2" customFormat="1">
      <c r="E474" s="47"/>
    </row>
    <row r="475" spans="5:5" s="2" customFormat="1">
      <c r="E475" s="47"/>
    </row>
    <row r="476" spans="5:5" s="2" customFormat="1">
      <c r="E476" s="47"/>
    </row>
    <row r="477" spans="5:5" s="2" customFormat="1">
      <c r="E477" s="47"/>
    </row>
    <row r="478" spans="5:5" s="2" customFormat="1">
      <c r="E478" s="47"/>
    </row>
    <row r="479" spans="5:5" s="2" customFormat="1">
      <c r="E479" s="47"/>
    </row>
    <row r="480" spans="5:5" s="2" customFormat="1">
      <c r="E480" s="47"/>
    </row>
    <row r="481" spans="5:5" s="2" customFormat="1">
      <c r="E481" s="47"/>
    </row>
    <row r="482" spans="5:5" s="2" customFormat="1">
      <c r="E482" s="47"/>
    </row>
    <row r="483" spans="5:5" s="2" customFormat="1">
      <c r="E483" s="47"/>
    </row>
    <row r="484" spans="5:5" s="2" customFormat="1">
      <c r="E484" s="47"/>
    </row>
    <row r="485" spans="5:5" s="2" customFormat="1">
      <c r="E485" s="47"/>
    </row>
    <row r="486" spans="5:5" s="2" customFormat="1">
      <c r="E486" s="47"/>
    </row>
    <row r="487" spans="5:5" s="2" customFormat="1">
      <c r="E487" s="47"/>
    </row>
    <row r="488" spans="5:5" s="2" customFormat="1">
      <c r="E488" s="47"/>
    </row>
    <row r="489" spans="5:5" s="2" customFormat="1">
      <c r="E489" s="47"/>
    </row>
    <row r="490" spans="5:5" s="2" customFormat="1">
      <c r="E490" s="47"/>
    </row>
    <row r="491" spans="5:5" s="2" customFormat="1">
      <c r="E491" s="47"/>
    </row>
    <row r="492" spans="5:5" s="2" customFormat="1">
      <c r="E492" s="47"/>
    </row>
    <row r="493" spans="5:5" s="2" customFormat="1">
      <c r="E493" s="47"/>
    </row>
    <row r="494" spans="5:5" s="2" customFormat="1">
      <c r="E494" s="47"/>
    </row>
    <row r="495" spans="5:5" s="2" customFormat="1">
      <c r="E495" s="47"/>
    </row>
    <row r="496" spans="5:5" s="2" customFormat="1">
      <c r="E496" s="47"/>
    </row>
    <row r="497" spans="5:5" s="2" customFormat="1">
      <c r="E497" s="47"/>
    </row>
    <row r="498" spans="5:5" s="2" customFormat="1">
      <c r="E498" s="47"/>
    </row>
    <row r="499" spans="5:5" s="2" customFormat="1">
      <c r="E499" s="47"/>
    </row>
    <row r="500" spans="5:5" s="2" customFormat="1">
      <c r="E500" s="47"/>
    </row>
    <row r="501" spans="5:5" s="2" customFormat="1">
      <c r="E501" s="47"/>
    </row>
    <row r="502" spans="5:5" s="2" customFormat="1">
      <c r="E502" s="47"/>
    </row>
    <row r="503" spans="5:5" s="2" customFormat="1">
      <c r="E503" s="47"/>
    </row>
    <row r="504" spans="5:5" s="2" customFormat="1">
      <c r="E504" s="47"/>
    </row>
    <row r="505" spans="5:5" s="2" customFormat="1">
      <c r="E505" s="47"/>
    </row>
    <row r="506" spans="5:5" s="2" customFormat="1">
      <c r="E506" s="47"/>
    </row>
    <row r="507" spans="5:5" s="2" customFormat="1">
      <c r="E507" s="47"/>
    </row>
    <row r="508" spans="5:5" s="2" customFormat="1">
      <c r="E508" s="47"/>
    </row>
    <row r="509" spans="5:5" s="2" customFormat="1">
      <c r="E509" s="47"/>
    </row>
    <row r="510" spans="5:5" s="2" customFormat="1">
      <c r="E510" s="47"/>
    </row>
    <row r="511" spans="5:5" s="2" customFormat="1">
      <c r="E511" s="47"/>
    </row>
    <row r="512" spans="5:5" s="2" customFormat="1">
      <c r="E512" s="47"/>
    </row>
    <row r="513" spans="5:5" s="2" customFormat="1">
      <c r="E513" s="47"/>
    </row>
    <row r="514" spans="5:5" s="2" customFormat="1">
      <c r="E514" s="47"/>
    </row>
    <row r="515" spans="5:5" s="2" customFormat="1">
      <c r="E515" s="47"/>
    </row>
    <row r="516" spans="5:5" s="2" customFormat="1">
      <c r="E516" s="47"/>
    </row>
    <row r="517" spans="5:5" s="2" customFormat="1">
      <c r="E517" s="47"/>
    </row>
    <row r="518" spans="5:5" s="2" customFormat="1">
      <c r="E518" s="47"/>
    </row>
    <row r="519" spans="5:5" s="2" customFormat="1">
      <c r="E519" s="47"/>
    </row>
    <row r="520" spans="5:5" s="2" customFormat="1">
      <c r="E520" s="47"/>
    </row>
    <row r="521" spans="5:5" s="2" customFormat="1">
      <c r="E521" s="47"/>
    </row>
    <row r="522" spans="5:5" s="2" customFormat="1">
      <c r="E522" s="47"/>
    </row>
    <row r="523" spans="5:5" s="2" customFormat="1">
      <c r="E523" s="47"/>
    </row>
    <row r="524" spans="5:5" s="2" customFormat="1">
      <c r="E524" s="47"/>
    </row>
    <row r="525" spans="5:5" s="2" customFormat="1">
      <c r="E525" s="47"/>
    </row>
    <row r="526" spans="5:5" s="2" customFormat="1">
      <c r="E526" s="47"/>
    </row>
    <row r="527" spans="5:5" s="2" customFormat="1">
      <c r="E527" s="47"/>
    </row>
    <row r="528" spans="5:5" s="2" customFormat="1">
      <c r="E528" s="47"/>
    </row>
    <row r="529" spans="5:5" s="2" customFormat="1">
      <c r="E529" s="47"/>
    </row>
    <row r="530" spans="5:5" s="2" customFormat="1">
      <c r="E530" s="47"/>
    </row>
    <row r="531" spans="5:5" s="2" customFormat="1">
      <c r="E531" s="47"/>
    </row>
    <row r="532" spans="5:5" s="2" customFormat="1">
      <c r="E532" s="47"/>
    </row>
    <row r="533" spans="5:5" s="2" customFormat="1">
      <c r="E533" s="47"/>
    </row>
    <row r="534" spans="5:5" s="2" customFormat="1">
      <c r="E534" s="47"/>
    </row>
    <row r="535" spans="5:5" s="2" customFormat="1">
      <c r="E535" s="47"/>
    </row>
    <row r="536" spans="5:5" s="2" customFormat="1">
      <c r="E536" s="47"/>
    </row>
    <row r="537" spans="5:5" s="2" customFormat="1">
      <c r="E537" s="47"/>
    </row>
    <row r="538" spans="5:5" s="2" customFormat="1">
      <c r="E538" s="47"/>
    </row>
    <row r="539" spans="5:5" s="2" customFormat="1">
      <c r="E539" s="47"/>
    </row>
    <row r="540" spans="5:5" s="2" customFormat="1">
      <c r="E540" s="47"/>
    </row>
    <row r="541" spans="5:5" s="2" customFormat="1">
      <c r="E541" s="47"/>
    </row>
    <row r="542" spans="5:5" s="2" customFormat="1">
      <c r="E542" s="47"/>
    </row>
    <row r="543" spans="5:5" s="2" customFormat="1">
      <c r="E543" s="47"/>
    </row>
    <row r="544" spans="5:5" s="2" customFormat="1">
      <c r="E544" s="47"/>
    </row>
    <row r="545" spans="5:5" s="2" customFormat="1">
      <c r="E545" s="47"/>
    </row>
    <row r="546" spans="5:5" s="2" customFormat="1">
      <c r="E546" s="47"/>
    </row>
    <row r="547" spans="5:5" s="2" customFormat="1">
      <c r="E547" s="47"/>
    </row>
    <row r="548" spans="5:5" s="2" customFormat="1">
      <c r="E548" s="47"/>
    </row>
    <row r="549" spans="5:5" s="2" customFormat="1">
      <c r="E549" s="47"/>
    </row>
    <row r="550" spans="5:5" s="2" customFormat="1">
      <c r="E550" s="47"/>
    </row>
    <row r="551" spans="5:5" s="2" customFormat="1">
      <c r="E551" s="47"/>
    </row>
    <row r="552" spans="5:5" s="2" customFormat="1">
      <c r="E552" s="47"/>
    </row>
    <row r="553" spans="5:5" s="2" customFormat="1">
      <c r="E553" s="47"/>
    </row>
    <row r="554" spans="5:5" s="2" customFormat="1">
      <c r="E554" s="47"/>
    </row>
    <row r="555" spans="5:5" s="2" customFormat="1">
      <c r="E555" s="47"/>
    </row>
    <row r="556" spans="5:5" s="2" customFormat="1">
      <c r="E556" s="47"/>
    </row>
    <row r="557" spans="5:5" s="2" customFormat="1">
      <c r="E557" s="47"/>
    </row>
    <row r="558" spans="5:5" s="2" customFormat="1">
      <c r="E558" s="47"/>
    </row>
    <row r="559" spans="5:5" s="2" customFormat="1">
      <c r="E559" s="47"/>
    </row>
    <row r="560" spans="5:5" s="2" customFormat="1">
      <c r="E560" s="47"/>
    </row>
    <row r="561" spans="5:5" s="2" customFormat="1">
      <c r="E561" s="47"/>
    </row>
    <row r="562" spans="5:5" s="2" customFormat="1">
      <c r="E562" s="47"/>
    </row>
    <row r="563" spans="5:5" s="2" customFormat="1">
      <c r="E563" s="47"/>
    </row>
    <row r="564" spans="5:5" s="2" customFormat="1">
      <c r="E564" s="47"/>
    </row>
    <row r="565" spans="5:5" s="2" customFormat="1">
      <c r="E565" s="47"/>
    </row>
    <row r="566" spans="5:5" s="2" customFormat="1">
      <c r="E566" s="47"/>
    </row>
    <row r="567" spans="5:5" s="2" customFormat="1">
      <c r="E567" s="47"/>
    </row>
    <row r="568" spans="5:5" s="2" customFormat="1">
      <c r="E568" s="47"/>
    </row>
    <row r="569" spans="5:5" s="2" customFormat="1">
      <c r="E569" s="47"/>
    </row>
    <row r="570" spans="5:5" s="2" customFormat="1">
      <c r="E570" s="47"/>
    </row>
    <row r="571" spans="5:5" s="2" customFormat="1">
      <c r="E571" s="47"/>
    </row>
    <row r="572" spans="5:5" s="2" customFormat="1">
      <c r="E572" s="47"/>
    </row>
    <row r="573" spans="5:5" s="2" customFormat="1">
      <c r="E573" s="47"/>
    </row>
    <row r="574" spans="5:5" s="2" customFormat="1">
      <c r="E574" s="47"/>
    </row>
    <row r="575" spans="5:5" s="2" customFormat="1">
      <c r="E575" s="47"/>
    </row>
    <row r="576" spans="5:5" s="2" customFormat="1">
      <c r="E576" s="47"/>
    </row>
    <row r="577" spans="5:5" s="2" customFormat="1">
      <c r="E577" s="47"/>
    </row>
    <row r="578" spans="5:5" s="2" customFormat="1">
      <c r="E578" s="47"/>
    </row>
    <row r="579" spans="5:5" s="2" customFormat="1">
      <c r="E579" s="47"/>
    </row>
    <row r="580" spans="5:5" s="2" customFormat="1">
      <c r="E580" s="47"/>
    </row>
    <row r="581" spans="5:5" s="2" customFormat="1">
      <c r="E581" s="47"/>
    </row>
    <row r="582" spans="5:5" s="2" customFormat="1">
      <c r="E582" s="47"/>
    </row>
    <row r="583" spans="5:5" s="2" customFormat="1">
      <c r="E583" s="47"/>
    </row>
    <row r="584" spans="5:5" s="2" customFormat="1">
      <c r="E584" s="47"/>
    </row>
    <row r="585" spans="5:5" s="2" customFormat="1">
      <c r="E585" s="47"/>
    </row>
    <row r="586" spans="5:5" s="2" customFormat="1">
      <c r="E586" s="47"/>
    </row>
    <row r="587" spans="5:5" s="2" customFormat="1">
      <c r="E587" s="47"/>
    </row>
    <row r="588" spans="5:5" s="2" customFormat="1">
      <c r="E588" s="47"/>
    </row>
    <row r="589" spans="5:5" s="2" customFormat="1">
      <c r="E589" s="47"/>
    </row>
    <row r="590" spans="5:5" s="2" customFormat="1">
      <c r="E590" s="47"/>
    </row>
    <row r="591" spans="5:5" s="2" customFormat="1">
      <c r="E591" s="47"/>
    </row>
    <row r="592" spans="5:5" s="2" customFormat="1">
      <c r="E592" s="47"/>
    </row>
    <row r="593" spans="5:5" s="2" customFormat="1">
      <c r="E593" s="47"/>
    </row>
    <row r="594" spans="5:5" s="2" customFormat="1">
      <c r="E594" s="47"/>
    </row>
    <row r="595" spans="5:5" s="2" customFormat="1">
      <c r="E595" s="47"/>
    </row>
    <row r="596" spans="5:5" s="2" customFormat="1">
      <c r="E596" s="47"/>
    </row>
    <row r="597" spans="5:5" s="2" customFormat="1">
      <c r="E597" s="47"/>
    </row>
    <row r="598" spans="5:5" s="2" customFormat="1">
      <c r="E598" s="47"/>
    </row>
    <row r="599" spans="5:5" s="2" customFormat="1">
      <c r="E599" s="47"/>
    </row>
    <row r="600" spans="5:5" s="2" customFormat="1">
      <c r="E600" s="47"/>
    </row>
    <row r="601" spans="5:5" s="2" customFormat="1">
      <c r="E601" s="47"/>
    </row>
    <row r="602" spans="5:5" s="2" customFormat="1">
      <c r="E602" s="47"/>
    </row>
    <row r="603" spans="5:5" s="2" customFormat="1">
      <c r="E603" s="47"/>
    </row>
    <row r="604" spans="5:5" s="2" customFormat="1">
      <c r="E604" s="47"/>
    </row>
    <row r="605" spans="5:5" s="2" customFormat="1">
      <c r="E605" s="47"/>
    </row>
    <row r="606" spans="5:5" s="2" customFormat="1">
      <c r="E606" s="47"/>
    </row>
    <row r="607" spans="5:5" s="2" customFormat="1">
      <c r="E607" s="47"/>
    </row>
    <row r="608" spans="5:5" s="2" customFormat="1">
      <c r="E608" s="47"/>
    </row>
    <row r="609" spans="5:5" s="2" customFormat="1">
      <c r="E609" s="47"/>
    </row>
    <row r="610" spans="5:5" s="2" customFormat="1">
      <c r="E610" s="47"/>
    </row>
    <row r="611" spans="5:5" s="2" customFormat="1">
      <c r="E611" s="47"/>
    </row>
    <row r="612" spans="5:5" s="2" customFormat="1">
      <c r="E612" s="47"/>
    </row>
    <row r="613" spans="5:5" s="2" customFormat="1">
      <c r="E613" s="47"/>
    </row>
    <row r="614" spans="5:5" s="2" customFormat="1">
      <c r="E614" s="47"/>
    </row>
    <row r="615" spans="5:5" s="2" customFormat="1">
      <c r="E615" s="47"/>
    </row>
    <row r="616" spans="5:5" s="2" customFormat="1">
      <c r="E616" s="47"/>
    </row>
    <row r="617" spans="5:5" s="2" customFormat="1">
      <c r="E617" s="47"/>
    </row>
    <row r="618" spans="5:5" s="2" customFormat="1">
      <c r="E618" s="47"/>
    </row>
    <row r="619" spans="5:5" s="2" customFormat="1">
      <c r="E619" s="47"/>
    </row>
    <row r="620" spans="5:5" s="2" customFormat="1">
      <c r="E620" s="47"/>
    </row>
    <row r="621" spans="5:5" s="2" customFormat="1">
      <c r="E621" s="47"/>
    </row>
    <row r="622" spans="5:5" s="2" customFormat="1">
      <c r="E622" s="47"/>
    </row>
    <row r="623" spans="5:5" s="2" customFormat="1">
      <c r="E623" s="47"/>
    </row>
    <row r="624" spans="5:5" s="2" customFormat="1">
      <c r="E624" s="47"/>
    </row>
    <row r="625" spans="5:5" s="2" customFormat="1">
      <c r="E625" s="47"/>
    </row>
    <row r="626" spans="5:5" s="2" customFormat="1">
      <c r="E626" s="47"/>
    </row>
    <row r="627" spans="5:5" s="2" customFormat="1">
      <c r="E627" s="47"/>
    </row>
    <row r="628" spans="5:5" s="2" customFormat="1">
      <c r="E628" s="47"/>
    </row>
    <row r="629" spans="5:5" s="2" customFormat="1">
      <c r="E629" s="47"/>
    </row>
    <row r="630" spans="5:5" s="2" customFormat="1">
      <c r="E630" s="47"/>
    </row>
    <row r="631" spans="5:5" s="2" customFormat="1">
      <c r="E631" s="47"/>
    </row>
    <row r="632" spans="5:5" s="2" customFormat="1">
      <c r="E632" s="47"/>
    </row>
    <row r="633" spans="5:5" s="2" customFormat="1">
      <c r="E633" s="47"/>
    </row>
    <row r="634" spans="5:5" s="2" customFormat="1">
      <c r="E634" s="47"/>
    </row>
    <row r="635" spans="5:5" s="2" customFormat="1">
      <c r="E635" s="47"/>
    </row>
    <row r="636" spans="5:5" s="2" customFormat="1">
      <c r="E636" s="47"/>
    </row>
    <row r="637" spans="5:5" s="2" customFormat="1">
      <c r="E637" s="47"/>
    </row>
    <row r="638" spans="5:5" s="2" customFormat="1">
      <c r="E638" s="47"/>
    </row>
    <row r="639" spans="5:5" s="2" customFormat="1">
      <c r="E639" s="47"/>
    </row>
    <row r="640" spans="5:5" s="2" customFormat="1">
      <c r="E640" s="47"/>
    </row>
    <row r="641" spans="5:5" s="2" customFormat="1">
      <c r="E641" s="47"/>
    </row>
    <row r="642" spans="5:5" s="2" customFormat="1">
      <c r="E642" s="47"/>
    </row>
    <row r="643" spans="5:5" s="2" customFormat="1">
      <c r="E643" s="47"/>
    </row>
    <row r="644" spans="5:5" s="2" customFormat="1">
      <c r="E644" s="47"/>
    </row>
    <row r="645" spans="5:5" s="2" customFormat="1">
      <c r="E645" s="47"/>
    </row>
    <row r="646" spans="5:5" s="2" customFormat="1">
      <c r="E646" s="47"/>
    </row>
    <row r="647" spans="5:5" s="2" customFormat="1">
      <c r="E647" s="47"/>
    </row>
    <row r="648" spans="5:5" s="2" customFormat="1">
      <c r="E648" s="47"/>
    </row>
    <row r="649" spans="5:5" s="2" customFormat="1">
      <c r="E649" s="47"/>
    </row>
    <row r="650" spans="5:5" s="2" customFormat="1">
      <c r="E650" s="47"/>
    </row>
    <row r="651" spans="5:5" s="2" customFormat="1">
      <c r="E651" s="47"/>
    </row>
    <row r="652" spans="5:5" s="2" customFormat="1">
      <c r="E652" s="47"/>
    </row>
    <row r="653" spans="5:5" s="2" customFormat="1">
      <c r="E653" s="47"/>
    </row>
    <row r="654" spans="5:5" s="2" customFormat="1">
      <c r="E654" s="47"/>
    </row>
    <row r="655" spans="5:5" s="2" customFormat="1">
      <c r="E655" s="47"/>
    </row>
    <row r="656" spans="5:5" s="2" customFormat="1">
      <c r="E656" s="47"/>
    </row>
    <row r="657" spans="5:5" s="2" customFormat="1">
      <c r="E657" s="47"/>
    </row>
    <row r="658" spans="5:5" s="2" customFormat="1">
      <c r="E658" s="47"/>
    </row>
    <row r="659" spans="5:5" s="2" customFormat="1">
      <c r="E659" s="47"/>
    </row>
    <row r="660" spans="5:5" s="2" customFormat="1">
      <c r="E660" s="47"/>
    </row>
    <row r="661" spans="5:5" s="2" customFormat="1">
      <c r="E661" s="47"/>
    </row>
    <row r="662" spans="5:5" s="2" customFormat="1">
      <c r="E662" s="47"/>
    </row>
    <row r="663" spans="5:5" s="2" customFormat="1">
      <c r="E663" s="47"/>
    </row>
    <row r="664" spans="5:5" s="2" customFormat="1">
      <c r="E664" s="47"/>
    </row>
    <row r="665" spans="5:5" s="2" customFormat="1">
      <c r="E665" s="47"/>
    </row>
    <row r="666" spans="5:5" s="2" customFormat="1">
      <c r="E666" s="47"/>
    </row>
    <row r="667" spans="5:5" s="2" customFormat="1">
      <c r="E667" s="47"/>
    </row>
    <row r="668" spans="5:5" s="2" customFormat="1">
      <c r="E668" s="47"/>
    </row>
    <row r="669" spans="5:5" s="2" customFormat="1">
      <c r="E669" s="47"/>
    </row>
    <row r="670" spans="5:5" s="2" customFormat="1">
      <c r="E670" s="47"/>
    </row>
    <row r="671" spans="5:5" s="2" customFormat="1">
      <c r="E671" s="47"/>
    </row>
    <row r="672" spans="5:5" s="2" customFormat="1">
      <c r="E672" s="47"/>
    </row>
    <row r="673" spans="5:5" s="2" customFormat="1">
      <c r="E673" s="47"/>
    </row>
    <row r="674" spans="5:5" s="2" customFormat="1">
      <c r="E674" s="47"/>
    </row>
    <row r="675" spans="5:5" s="2" customFormat="1">
      <c r="E675" s="47"/>
    </row>
    <row r="676" spans="5:5" s="2" customFormat="1">
      <c r="E676" s="47"/>
    </row>
    <row r="677" spans="5:5" s="2" customFormat="1">
      <c r="E677" s="47"/>
    </row>
    <row r="678" spans="5:5" s="2" customFormat="1">
      <c r="E678" s="47"/>
    </row>
    <row r="679" spans="5:5" s="2" customFormat="1">
      <c r="E679" s="47"/>
    </row>
    <row r="680" spans="5:5" s="2" customFormat="1">
      <c r="E680" s="47"/>
    </row>
    <row r="681" spans="5:5" s="2" customFormat="1">
      <c r="E681" s="47"/>
    </row>
    <row r="682" spans="5:5" s="2" customFormat="1">
      <c r="E682" s="47"/>
    </row>
    <row r="683" spans="5:5" s="2" customFormat="1">
      <c r="E683" s="47"/>
    </row>
    <row r="684" spans="5:5" s="2" customFormat="1">
      <c r="E684" s="47"/>
    </row>
    <row r="685" spans="5:5" s="2" customFormat="1">
      <c r="E685" s="47"/>
    </row>
    <row r="686" spans="5:5" s="2" customFormat="1">
      <c r="E686" s="47"/>
    </row>
    <row r="687" spans="5:5" s="2" customFormat="1">
      <c r="E687" s="47"/>
    </row>
    <row r="688" spans="5:5" s="2" customFormat="1">
      <c r="E688" s="47"/>
    </row>
    <row r="689" spans="5:5" s="2" customFormat="1">
      <c r="E689" s="47"/>
    </row>
    <row r="690" spans="5:5" s="2" customFormat="1">
      <c r="E690" s="47"/>
    </row>
    <row r="691" spans="5:5" s="2" customFormat="1">
      <c r="E691" s="47"/>
    </row>
    <row r="692" spans="5:5" s="2" customFormat="1">
      <c r="E692" s="47"/>
    </row>
    <row r="693" spans="5:5" s="2" customFormat="1">
      <c r="E693" s="47"/>
    </row>
    <row r="694" spans="5:5" s="2" customFormat="1">
      <c r="E694" s="47"/>
    </row>
    <row r="695" spans="5:5" s="2" customFormat="1">
      <c r="E695" s="47"/>
    </row>
    <row r="696" spans="5:5" s="2" customFormat="1">
      <c r="E696" s="47"/>
    </row>
    <row r="697" spans="5:5" s="2" customFormat="1">
      <c r="E697" s="47"/>
    </row>
    <row r="698" spans="5:5" s="2" customFormat="1">
      <c r="E698" s="47"/>
    </row>
    <row r="699" spans="5:5" s="2" customFormat="1">
      <c r="E699" s="47"/>
    </row>
    <row r="700" spans="5:5" s="2" customFormat="1">
      <c r="E700" s="47"/>
    </row>
    <row r="701" spans="5:5" s="2" customFormat="1">
      <c r="E701" s="47"/>
    </row>
    <row r="702" spans="5:5" s="2" customFormat="1">
      <c r="E702" s="47"/>
    </row>
    <row r="703" spans="5:5" s="2" customFormat="1">
      <c r="E703" s="47"/>
    </row>
    <row r="704" spans="5:5" s="2" customFormat="1">
      <c r="E704" s="47"/>
    </row>
    <row r="705" spans="5:5" s="2" customFormat="1">
      <c r="E705" s="47"/>
    </row>
    <row r="706" spans="5:5" s="2" customFormat="1">
      <c r="E706" s="47"/>
    </row>
    <row r="707" spans="5:5" s="2" customFormat="1">
      <c r="E707" s="47"/>
    </row>
    <row r="708" spans="5:5" s="2" customFormat="1">
      <c r="E708" s="47"/>
    </row>
    <row r="709" spans="5:5" s="2" customFormat="1">
      <c r="E709" s="47"/>
    </row>
    <row r="710" spans="5:5" s="2" customFormat="1">
      <c r="E710" s="47"/>
    </row>
    <row r="711" spans="5:5" s="2" customFormat="1">
      <c r="E711" s="47"/>
    </row>
    <row r="712" spans="5:5" s="2" customFormat="1">
      <c r="E712" s="47"/>
    </row>
    <row r="713" spans="5:5" s="2" customFormat="1">
      <c r="E713" s="47"/>
    </row>
    <row r="714" spans="5:5" s="2" customFormat="1">
      <c r="E714" s="47"/>
    </row>
    <row r="715" spans="5:5" s="2" customFormat="1">
      <c r="E715" s="47"/>
    </row>
    <row r="716" spans="5:5" s="2" customFormat="1">
      <c r="E716" s="47"/>
    </row>
    <row r="717" spans="5:5" s="2" customFormat="1">
      <c r="E717" s="47"/>
    </row>
    <row r="718" spans="5:5" s="2" customFormat="1">
      <c r="E718" s="47"/>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E41" sqref="E4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9"/>
      <c r="C3" s="110"/>
      <c r="D3" s="110"/>
      <c r="E3" s="110"/>
      <c r="F3" s="110"/>
      <c r="G3" s="110"/>
      <c r="H3" s="110"/>
      <c r="I3" s="111"/>
    </row>
    <row r="4" spans="2:19">
      <c r="B4" s="580" t="s">
        <v>242</v>
      </c>
      <c r="C4" s="581"/>
      <c r="D4" s="581"/>
      <c r="E4" s="582" t="s">
        <v>3</v>
      </c>
      <c r="F4" s="582"/>
      <c r="G4" s="582"/>
      <c r="H4" s="582"/>
      <c r="I4" s="583"/>
      <c r="Q4" s="584" t="s">
        <v>9</v>
      </c>
      <c r="R4" s="584"/>
    </row>
    <row r="5" spans="2:19">
      <c r="B5" s="580"/>
      <c r="C5" s="581"/>
      <c r="D5" s="581"/>
      <c r="E5" s="582"/>
      <c r="F5" s="582"/>
      <c r="G5" s="582"/>
      <c r="H5" s="582"/>
      <c r="I5" s="583"/>
      <c r="Q5" s="584"/>
      <c r="R5" s="584"/>
    </row>
    <row r="6" spans="2:19">
      <c r="B6" s="580"/>
      <c r="C6" s="581"/>
      <c r="D6" s="581"/>
      <c r="E6" s="582"/>
      <c r="F6" s="582"/>
      <c r="G6" s="582"/>
      <c r="H6" s="582"/>
      <c r="I6" s="583"/>
      <c r="Q6" s="584"/>
      <c r="R6" s="584"/>
    </row>
    <row r="7" spans="2:19" ht="15.75" thickBot="1">
      <c r="B7" s="112"/>
      <c r="I7" s="113"/>
    </row>
    <row r="8" spans="2:19" ht="62.25" customHeight="1" thickBot="1">
      <c r="B8" s="585" t="s">
        <v>26</v>
      </c>
      <c r="C8" s="586"/>
      <c r="D8" s="56" t="s">
        <v>122</v>
      </c>
      <c r="E8" s="57">
        <v>5</v>
      </c>
      <c r="F8" s="57">
        <v>10</v>
      </c>
      <c r="G8" s="57">
        <v>15</v>
      </c>
      <c r="H8" s="57">
        <v>20</v>
      </c>
      <c r="I8" s="114">
        <v>25</v>
      </c>
      <c r="K8" s="587" t="s">
        <v>38</v>
      </c>
      <c r="L8" s="588"/>
      <c r="M8" s="588"/>
      <c r="N8" s="588"/>
      <c r="O8" s="588"/>
      <c r="P8" s="589"/>
      <c r="Q8" s="590" t="s">
        <v>91</v>
      </c>
      <c r="R8" s="590"/>
      <c r="S8" s="17" t="s">
        <v>87</v>
      </c>
    </row>
    <row r="9" spans="2:19" ht="62.25" customHeight="1" thickBot="1">
      <c r="B9" s="585"/>
      <c r="C9" s="586"/>
      <c r="D9" s="56" t="s">
        <v>123</v>
      </c>
      <c r="E9" s="58">
        <v>4</v>
      </c>
      <c r="F9" s="58">
        <v>8</v>
      </c>
      <c r="G9" s="57">
        <v>12</v>
      </c>
      <c r="H9" s="57">
        <v>16</v>
      </c>
      <c r="I9" s="114">
        <v>20</v>
      </c>
      <c r="K9" s="591" t="s">
        <v>39</v>
      </c>
      <c r="L9" s="592"/>
      <c r="M9" s="592"/>
      <c r="N9" s="592"/>
      <c r="O9" s="592"/>
      <c r="P9" s="592"/>
      <c r="Q9" s="593" t="s">
        <v>90</v>
      </c>
      <c r="R9" s="594"/>
      <c r="S9" s="17" t="s">
        <v>188</v>
      </c>
    </row>
    <row r="10" spans="2:19" ht="62.25" customHeight="1" thickBot="1">
      <c r="B10" s="585"/>
      <c r="C10" s="586"/>
      <c r="D10" s="56" t="s">
        <v>124</v>
      </c>
      <c r="E10" s="58">
        <v>3</v>
      </c>
      <c r="F10" s="58">
        <v>6</v>
      </c>
      <c r="G10" s="58">
        <v>9</v>
      </c>
      <c r="H10" s="57">
        <v>12</v>
      </c>
      <c r="I10" s="114">
        <v>15</v>
      </c>
      <c r="K10" s="595" t="s">
        <v>34</v>
      </c>
      <c r="L10" s="596"/>
      <c r="M10" s="596"/>
      <c r="N10" s="596"/>
      <c r="O10" s="596"/>
      <c r="P10" s="596"/>
      <c r="Q10" s="590" t="s">
        <v>107</v>
      </c>
      <c r="R10" s="590"/>
      <c r="S10" s="17" t="s">
        <v>187</v>
      </c>
    </row>
    <row r="11" spans="2:19" ht="62.25" customHeight="1">
      <c r="B11" s="585"/>
      <c r="C11" s="586"/>
      <c r="D11" s="56" t="s">
        <v>125</v>
      </c>
      <c r="E11" s="59">
        <v>2</v>
      </c>
      <c r="F11" s="58">
        <v>4</v>
      </c>
      <c r="G11" s="58">
        <v>6</v>
      </c>
      <c r="H11" s="57">
        <v>8</v>
      </c>
      <c r="I11" s="114">
        <v>10</v>
      </c>
      <c r="K11" s="597" t="s">
        <v>40</v>
      </c>
      <c r="L11" s="598"/>
      <c r="M11" s="598"/>
      <c r="N11" s="598"/>
      <c r="O11" s="598"/>
      <c r="P11" s="598"/>
      <c r="Q11" s="590" t="s">
        <v>106</v>
      </c>
      <c r="R11" s="599"/>
      <c r="S11" s="17" t="s">
        <v>106</v>
      </c>
    </row>
    <row r="12" spans="2:19" ht="62.25" customHeight="1">
      <c r="B12" s="585"/>
      <c r="C12" s="586"/>
      <c r="D12" s="56" t="s">
        <v>126</v>
      </c>
      <c r="E12" s="59">
        <v>1</v>
      </c>
      <c r="F12" s="59">
        <v>2</v>
      </c>
      <c r="G12" s="58">
        <v>3</v>
      </c>
      <c r="H12" s="57">
        <v>4</v>
      </c>
      <c r="I12" s="114">
        <v>5</v>
      </c>
    </row>
    <row r="13" spans="2:19" ht="62.25" customHeight="1" thickBot="1">
      <c r="B13" s="115"/>
      <c r="C13" s="578" t="s">
        <v>224</v>
      </c>
      <c r="D13" s="579"/>
      <c r="E13" s="116" t="s">
        <v>127</v>
      </c>
      <c r="F13" s="116" t="s">
        <v>128</v>
      </c>
      <c r="G13" s="116" t="s">
        <v>129</v>
      </c>
      <c r="H13" s="116" t="s">
        <v>130</v>
      </c>
      <c r="I13" s="117" t="s">
        <v>131</v>
      </c>
    </row>
    <row r="17" spans="4:6">
      <c r="D17" s="17"/>
      <c r="E17" s="17"/>
      <c r="F17" s="17"/>
    </row>
    <row r="18" spans="4:6" ht="15.75">
      <c r="D18" s="22" t="s">
        <v>60</v>
      </c>
      <c r="E18" s="118" t="s">
        <v>40</v>
      </c>
      <c r="F18" s="118">
        <v>1</v>
      </c>
    </row>
    <row r="19" spans="4:6">
      <c r="D19" s="22" t="s">
        <v>61</v>
      </c>
      <c r="E19" s="22" t="s">
        <v>40</v>
      </c>
      <c r="F19" s="22">
        <v>2</v>
      </c>
    </row>
    <row r="20" spans="4:6">
      <c r="D20" s="22" t="s">
        <v>62</v>
      </c>
      <c r="E20" s="22" t="s">
        <v>34</v>
      </c>
      <c r="F20" s="22">
        <v>2</v>
      </c>
    </row>
    <row r="21" spans="4:6">
      <c r="D21" s="22" t="s">
        <v>63</v>
      </c>
      <c r="E21" s="22" t="s">
        <v>59</v>
      </c>
      <c r="F21" s="22">
        <v>3</v>
      </c>
    </row>
    <row r="22" spans="4:6">
      <c r="D22" s="22" t="s">
        <v>64</v>
      </c>
      <c r="E22" s="22" t="s">
        <v>38</v>
      </c>
      <c r="F22" s="22">
        <v>4</v>
      </c>
    </row>
    <row r="23" spans="4:6">
      <c r="D23" s="22" t="s">
        <v>66</v>
      </c>
      <c r="E23" s="22" t="s">
        <v>40</v>
      </c>
      <c r="F23" s="22">
        <v>1</v>
      </c>
    </row>
    <row r="24" spans="4:6">
      <c r="D24" s="22" t="s">
        <v>67</v>
      </c>
      <c r="E24" s="22" t="s">
        <v>34</v>
      </c>
      <c r="F24" s="22">
        <v>2</v>
      </c>
    </row>
    <row r="25" spans="4:6">
      <c r="D25" s="22" t="s">
        <v>68</v>
      </c>
      <c r="E25" s="22" t="s">
        <v>34</v>
      </c>
      <c r="F25" s="22">
        <v>2</v>
      </c>
    </row>
    <row r="26" spans="4:6">
      <c r="D26" s="22" t="s">
        <v>69</v>
      </c>
      <c r="E26" s="22" t="s">
        <v>39</v>
      </c>
      <c r="F26" s="22">
        <v>3</v>
      </c>
    </row>
    <row r="27" spans="4:6">
      <c r="D27" s="22" t="s">
        <v>70</v>
      </c>
      <c r="E27" s="22" t="s">
        <v>38</v>
      </c>
      <c r="F27" s="22">
        <v>4</v>
      </c>
    </row>
    <row r="28" spans="4:6">
      <c r="D28" s="22" t="s">
        <v>71</v>
      </c>
      <c r="E28" s="22" t="s">
        <v>34</v>
      </c>
      <c r="F28" s="22">
        <v>2</v>
      </c>
    </row>
    <row r="29" spans="4:6">
      <c r="D29" s="22" t="s">
        <v>65</v>
      </c>
      <c r="E29" s="22" t="s">
        <v>34</v>
      </c>
      <c r="F29" s="22">
        <v>2</v>
      </c>
    </row>
    <row r="30" spans="4:6">
      <c r="D30" s="22" t="s">
        <v>79</v>
      </c>
      <c r="E30" s="22" t="s">
        <v>34</v>
      </c>
      <c r="F30" s="22">
        <v>2</v>
      </c>
    </row>
    <row r="31" spans="4:6">
      <c r="D31" s="22" t="s">
        <v>72</v>
      </c>
      <c r="E31" s="22" t="s">
        <v>39</v>
      </c>
      <c r="F31" s="22">
        <v>3</v>
      </c>
    </row>
    <row r="32" spans="4:6">
      <c r="D32" s="22" t="s">
        <v>73</v>
      </c>
      <c r="E32" s="22" t="s">
        <v>38</v>
      </c>
      <c r="F32" s="22">
        <v>4</v>
      </c>
    </row>
    <row r="33" spans="4:6">
      <c r="D33" s="22" t="s">
        <v>74</v>
      </c>
      <c r="E33" s="22" t="s">
        <v>34</v>
      </c>
      <c r="F33" s="22">
        <v>2</v>
      </c>
    </row>
    <row r="34" spans="4:6">
      <c r="D34" s="22" t="s">
        <v>75</v>
      </c>
      <c r="E34" s="22" t="s">
        <v>34</v>
      </c>
      <c r="F34" s="22">
        <v>2</v>
      </c>
    </row>
    <row r="35" spans="4:6">
      <c r="D35" s="22" t="s">
        <v>76</v>
      </c>
      <c r="E35" s="22" t="s">
        <v>39</v>
      </c>
      <c r="F35" s="22">
        <v>3</v>
      </c>
    </row>
    <row r="36" spans="4:6">
      <c r="D36" s="22" t="s">
        <v>77</v>
      </c>
      <c r="E36" s="22" t="s">
        <v>39</v>
      </c>
      <c r="F36" s="22">
        <v>3</v>
      </c>
    </row>
    <row r="37" spans="4:6">
      <c r="D37" s="22" t="s">
        <v>78</v>
      </c>
      <c r="E37" s="22" t="s">
        <v>38</v>
      </c>
      <c r="F37" s="22">
        <v>4</v>
      </c>
    </row>
    <row r="38" spans="4:6">
      <c r="D38" s="22" t="s">
        <v>82</v>
      </c>
      <c r="E38" s="22" t="s">
        <v>39</v>
      </c>
      <c r="F38" s="22">
        <v>3</v>
      </c>
    </row>
    <row r="39" spans="4:6">
      <c r="D39" s="22" t="s">
        <v>83</v>
      </c>
      <c r="E39" s="22" t="s">
        <v>39</v>
      </c>
      <c r="F39" s="22">
        <v>3</v>
      </c>
    </row>
    <row r="40" spans="4:6">
      <c r="D40" s="22" t="s">
        <v>84</v>
      </c>
      <c r="E40" s="22" t="s">
        <v>39</v>
      </c>
      <c r="F40" s="22">
        <v>3</v>
      </c>
    </row>
    <row r="41" spans="4:6">
      <c r="D41" s="22" t="s">
        <v>85</v>
      </c>
      <c r="E41" s="22" t="s">
        <v>39</v>
      </c>
      <c r="F41" s="22">
        <v>3</v>
      </c>
    </row>
    <row r="42" spans="4:6">
      <c r="D42" s="22" t="s">
        <v>86</v>
      </c>
      <c r="E42" s="22" t="s">
        <v>38</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9"/>
  <sheetViews>
    <sheetView showGridLines="0" tabSelected="1" zoomScale="120" zoomScaleNormal="120" workbookViewId="0">
      <selection activeCell="A10" sqref="A10:A19"/>
    </sheetView>
  </sheetViews>
  <sheetFormatPr baseColWidth="10" defaultColWidth="11.42578125" defaultRowHeight="15"/>
  <cols>
    <col min="1" max="1" width="15.7109375" style="5" customWidth="1"/>
    <col min="2" max="2" width="35.85546875" style="5" customWidth="1"/>
    <col min="3" max="3" width="40.28515625" customWidth="1"/>
    <col min="4" max="4" width="16.85546875" style="93"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52"/>
      <c r="B1" s="653"/>
      <c r="C1" s="656"/>
      <c r="D1" s="656"/>
      <c r="E1" s="656"/>
      <c r="F1" s="656"/>
      <c r="G1" s="656"/>
      <c r="H1" s="656"/>
      <c r="I1" s="656"/>
      <c r="J1" s="657"/>
      <c r="K1" s="651"/>
      <c r="L1" s="651"/>
      <c r="M1" s="6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4"/>
      <c r="B2" s="655"/>
      <c r="C2" s="658"/>
      <c r="D2" s="658"/>
      <c r="E2" s="658"/>
      <c r="F2" s="658"/>
      <c r="G2" s="658"/>
      <c r="H2" s="658"/>
      <c r="I2" s="658"/>
      <c r="J2" s="659"/>
      <c r="K2" s="651"/>
      <c r="L2" s="651"/>
      <c r="M2" s="6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8"/>
      <c r="D3" s="658"/>
      <c r="E3" s="658"/>
      <c r="F3" s="658"/>
      <c r="G3" s="658"/>
      <c r="H3" s="658"/>
      <c r="I3" s="658"/>
      <c r="J3" s="659"/>
      <c r="K3" s="651"/>
      <c r="L3" s="651"/>
      <c r="M3" s="6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0" t="s">
        <v>0</v>
      </c>
      <c r="B4" s="450"/>
      <c r="C4" s="660" t="str">
        <f>'6- Valoración Controles'!C4:K4</f>
        <v xml:space="preserve">GESTIÓN FINANCIERA Y PRESUPUESTAL </v>
      </c>
      <c r="D4" s="661"/>
      <c r="E4" s="661"/>
      <c r="F4" s="661"/>
      <c r="G4" s="661"/>
      <c r="H4" s="661"/>
      <c r="I4" s="661"/>
      <c r="J4" s="661"/>
      <c r="K4" s="661"/>
      <c r="L4" s="661"/>
      <c r="M4" s="66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50" t="s">
        <v>1</v>
      </c>
      <c r="B5" s="450"/>
      <c r="C5" s="663"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64"/>
      <c r="E5" s="664"/>
      <c r="F5" s="664"/>
      <c r="G5" s="664"/>
      <c r="H5" s="664"/>
      <c r="I5" s="664"/>
      <c r="J5" s="664"/>
      <c r="K5" s="664"/>
      <c r="L5" s="664"/>
      <c r="M5" s="66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0" t="s">
        <v>2</v>
      </c>
      <c r="B6" s="450"/>
      <c r="C6" s="676" t="s">
        <v>479</v>
      </c>
      <c r="D6" s="677"/>
      <c r="E6" s="677"/>
      <c r="F6" s="677"/>
      <c r="G6" s="677"/>
      <c r="H6" s="677"/>
      <c r="I6" s="677"/>
      <c r="J6" s="677"/>
      <c r="K6" s="677"/>
      <c r="L6" s="677"/>
      <c r="M6" s="67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1" t="s">
        <v>92</v>
      </c>
      <c r="B7" s="672"/>
      <c r="C7" s="673"/>
      <c r="D7" s="674" t="s">
        <v>93</v>
      </c>
      <c r="E7" s="674"/>
      <c r="F7" s="674"/>
      <c r="G7" s="675" t="s">
        <v>94</v>
      </c>
      <c r="H7" s="666" t="s">
        <v>95</v>
      </c>
      <c r="I7" s="668" t="s">
        <v>96</v>
      </c>
      <c r="J7" s="669"/>
      <c r="K7" s="668" t="s">
        <v>97</v>
      </c>
      <c r="L7" s="669"/>
      <c r="M7" s="670" t="s">
        <v>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675"/>
      <c r="H8" s="667"/>
      <c r="I8" s="29" t="s">
        <v>102</v>
      </c>
      <c r="J8" s="29" t="s">
        <v>103</v>
      </c>
      <c r="K8" s="29" t="s">
        <v>104</v>
      </c>
      <c r="L8" s="29" t="s">
        <v>105</v>
      </c>
      <c r="M8" s="67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8"/>
      <c r="B9" s="649"/>
      <c r="C9" s="649"/>
      <c r="D9" s="649"/>
      <c r="E9" s="649"/>
      <c r="F9" s="649"/>
      <c r="G9" s="64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0">
        <f>'7- Mapa Final'!A10</f>
        <v>1</v>
      </c>
      <c r="B10" s="632" t="str">
        <f>'7- Mapa Final'!B10</f>
        <v xml:space="preserve">Posibilidad de registro y pago equivocado, tardío y sin el cumplimiento de requisitos  de las obligaciones de la Entidad </v>
      </c>
      <c r="C10" s="632" t="str">
        <f>'7- Mapa Final'!C10</f>
        <v>Se abonan menores o mayores valores o se abonan  a cuentas que no pertenecen a los destinatarios, o se abona incumpliendo los tiempos contractuales o legales  establecidos .</v>
      </c>
      <c r="D10" s="642" t="str">
        <f>'7- Mapa Final'!J10</f>
        <v>Baja - 2</v>
      </c>
      <c r="E10" s="643" t="str">
        <f>'7- Mapa Final'!K10</f>
        <v>Menor - 2</v>
      </c>
      <c r="F10" s="646" t="str">
        <f>'7- Mapa Final'!M10</f>
        <v>Moderado - 4</v>
      </c>
      <c r="G10" s="410" t="s">
        <v>188</v>
      </c>
      <c r="H10" s="647" t="s">
        <v>524</v>
      </c>
      <c r="I10" s="644"/>
      <c r="J10" s="644" t="s">
        <v>42</v>
      </c>
      <c r="K10" s="650">
        <v>45352</v>
      </c>
      <c r="L10" s="650">
        <v>45382</v>
      </c>
      <c r="M10" s="645" t="s">
        <v>609</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1"/>
      <c r="B11" s="633"/>
      <c r="C11" s="633"/>
      <c r="D11" s="635"/>
      <c r="E11" s="637"/>
      <c r="F11" s="639"/>
      <c r="G11" s="399"/>
      <c r="H11" s="640"/>
      <c r="I11" s="629"/>
      <c r="J11" s="629"/>
      <c r="K11" s="629"/>
      <c r="L11" s="629"/>
      <c r="M11" s="63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1"/>
      <c r="B12" s="633"/>
      <c r="C12" s="633"/>
      <c r="D12" s="635"/>
      <c r="E12" s="637"/>
      <c r="F12" s="639"/>
      <c r="G12" s="399"/>
      <c r="H12" s="640"/>
      <c r="I12" s="629"/>
      <c r="J12" s="629"/>
      <c r="K12" s="629"/>
      <c r="L12" s="629"/>
      <c r="M12" s="63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1"/>
      <c r="B13" s="633"/>
      <c r="C13" s="633"/>
      <c r="D13" s="635"/>
      <c r="E13" s="637"/>
      <c r="F13" s="639"/>
      <c r="G13" s="399"/>
      <c r="H13" s="640"/>
      <c r="I13" s="629"/>
      <c r="J13" s="629"/>
      <c r="K13" s="629"/>
      <c r="L13" s="629"/>
      <c r="M13" s="63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1"/>
      <c r="B14" s="633"/>
      <c r="C14" s="633"/>
      <c r="D14" s="635"/>
      <c r="E14" s="637"/>
      <c r="F14" s="639"/>
      <c r="G14" s="399"/>
      <c r="H14" s="640"/>
      <c r="I14" s="629"/>
      <c r="J14" s="629"/>
      <c r="K14" s="629"/>
      <c r="L14" s="629"/>
      <c r="M14" s="63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1"/>
      <c r="B15" s="633"/>
      <c r="C15" s="633"/>
      <c r="D15" s="635"/>
      <c r="E15" s="637"/>
      <c r="F15" s="639"/>
      <c r="G15" s="399"/>
      <c r="H15" s="640"/>
      <c r="I15" s="629"/>
      <c r="J15" s="629"/>
      <c r="K15" s="629"/>
      <c r="L15" s="629"/>
      <c r="M15" s="63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1"/>
      <c r="B16" s="633"/>
      <c r="C16" s="633"/>
      <c r="D16" s="635"/>
      <c r="E16" s="637"/>
      <c r="F16" s="639"/>
      <c r="G16" s="399"/>
      <c r="H16" s="640"/>
      <c r="I16" s="629"/>
      <c r="J16" s="629"/>
      <c r="K16" s="629"/>
      <c r="L16" s="629"/>
      <c r="M16" s="63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1"/>
      <c r="B17" s="633"/>
      <c r="C17" s="633"/>
      <c r="D17" s="635"/>
      <c r="E17" s="637"/>
      <c r="F17" s="639"/>
      <c r="G17" s="399"/>
      <c r="H17" s="640"/>
      <c r="I17" s="629"/>
      <c r="J17" s="629"/>
      <c r="K17" s="629"/>
      <c r="L17" s="629"/>
      <c r="M17" s="63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1"/>
      <c r="B18" s="633"/>
      <c r="C18" s="633"/>
      <c r="D18" s="635"/>
      <c r="E18" s="637"/>
      <c r="F18" s="639"/>
      <c r="G18" s="399"/>
      <c r="H18" s="640"/>
      <c r="I18" s="629"/>
      <c r="J18" s="629"/>
      <c r="K18" s="629"/>
      <c r="L18" s="629"/>
      <c r="M18" s="63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1"/>
      <c r="B19" s="633"/>
      <c r="C19" s="633"/>
      <c r="D19" s="635"/>
      <c r="E19" s="637"/>
      <c r="F19" s="639"/>
      <c r="G19" s="399"/>
      <c r="H19" s="640"/>
      <c r="I19" s="629"/>
      <c r="J19" s="629"/>
      <c r="K19" s="629"/>
      <c r="L19" s="629"/>
      <c r="M19" s="63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0">
        <f>'7- Mapa Final'!A20</f>
        <v>2</v>
      </c>
      <c r="B20" s="632" t="str">
        <f>'7- Mapa Final'!B20</f>
        <v xml:space="preserve">Registrar o emitir  CDP con rubro presupuestal diferente al indicado en la solicitud </v>
      </c>
      <c r="C20" s="632" t="str">
        <f>'7- Mapa Final'!C20</f>
        <v>Emitir un CDP con informacion erronea de valor, destinacion, cuenta a afectar.</v>
      </c>
      <c r="D20" s="634" t="str">
        <f>'7- Mapa Final'!J20</f>
        <v>Baja - 2</v>
      </c>
      <c r="E20" s="636" t="str">
        <f>'7- Mapa Final'!K20</f>
        <v>Menor - 2</v>
      </c>
      <c r="F20" s="639" t="str">
        <f>'7- Mapa Final'!M20</f>
        <v>Moderado - 4</v>
      </c>
      <c r="G20" s="399" t="s">
        <v>106</v>
      </c>
      <c r="H20" s="640" t="s">
        <v>607</v>
      </c>
      <c r="I20" s="629"/>
      <c r="J20" s="644" t="s">
        <v>525</v>
      </c>
      <c r="K20" s="628">
        <v>45352</v>
      </c>
      <c r="L20" s="628">
        <v>45382</v>
      </c>
      <c r="M20" s="638" t="s">
        <v>608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1"/>
      <c r="B21" s="633"/>
      <c r="C21" s="633"/>
      <c r="D21" s="635"/>
      <c r="E21" s="637"/>
      <c r="F21" s="639"/>
      <c r="G21" s="399"/>
      <c r="H21" s="640"/>
      <c r="I21" s="629"/>
      <c r="J21" s="629"/>
      <c r="K21" s="629"/>
      <c r="L21" s="629"/>
      <c r="M21" s="63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1"/>
      <c r="B22" s="633"/>
      <c r="C22" s="633"/>
      <c r="D22" s="635"/>
      <c r="E22" s="637"/>
      <c r="F22" s="639"/>
      <c r="G22" s="399"/>
      <c r="H22" s="640"/>
      <c r="I22" s="629"/>
      <c r="J22" s="629"/>
      <c r="K22" s="629"/>
      <c r="L22" s="629"/>
      <c r="M22" s="63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1"/>
      <c r="B23" s="633"/>
      <c r="C23" s="633"/>
      <c r="D23" s="635"/>
      <c r="E23" s="637"/>
      <c r="F23" s="639"/>
      <c r="G23" s="399"/>
      <c r="H23" s="640"/>
      <c r="I23" s="629"/>
      <c r="J23" s="629"/>
      <c r="K23" s="629"/>
      <c r="L23" s="629"/>
      <c r="M23" s="63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1"/>
      <c r="B24" s="633"/>
      <c r="C24" s="633"/>
      <c r="D24" s="635"/>
      <c r="E24" s="637"/>
      <c r="F24" s="639"/>
      <c r="G24" s="399"/>
      <c r="H24" s="640"/>
      <c r="I24" s="629"/>
      <c r="J24" s="629"/>
      <c r="K24" s="629"/>
      <c r="L24" s="629"/>
      <c r="M24" s="63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1"/>
      <c r="B25" s="633"/>
      <c r="C25" s="633"/>
      <c r="D25" s="635"/>
      <c r="E25" s="637"/>
      <c r="F25" s="639"/>
      <c r="G25" s="399"/>
      <c r="H25" s="640"/>
      <c r="I25" s="629"/>
      <c r="J25" s="629"/>
      <c r="K25" s="629"/>
      <c r="L25" s="629"/>
      <c r="M25" s="638"/>
      <c r="N25" s="34"/>
      <c r="O25" s="34"/>
    </row>
    <row r="26" spans="1:169">
      <c r="A26" s="631"/>
      <c r="B26" s="633"/>
      <c r="C26" s="633"/>
      <c r="D26" s="635"/>
      <c r="E26" s="637"/>
      <c r="F26" s="639"/>
      <c r="G26" s="399"/>
      <c r="H26" s="640"/>
      <c r="I26" s="629"/>
      <c r="J26" s="629"/>
      <c r="K26" s="629"/>
      <c r="L26" s="629"/>
      <c r="M26" s="638"/>
      <c r="N26" s="34"/>
      <c r="O26" s="34"/>
    </row>
    <row r="27" spans="1:169">
      <c r="A27" s="631"/>
      <c r="B27" s="633"/>
      <c r="C27" s="633"/>
      <c r="D27" s="635"/>
      <c r="E27" s="637"/>
      <c r="F27" s="639"/>
      <c r="G27" s="399"/>
      <c r="H27" s="640"/>
      <c r="I27" s="629"/>
      <c r="J27" s="629"/>
      <c r="K27" s="629"/>
      <c r="L27" s="629"/>
      <c r="M27" s="638"/>
      <c r="N27" s="34"/>
      <c r="O27" s="34"/>
    </row>
    <row r="28" spans="1:169">
      <c r="A28" s="631"/>
      <c r="B28" s="633"/>
      <c r="C28" s="633"/>
      <c r="D28" s="635"/>
      <c r="E28" s="637"/>
      <c r="F28" s="639"/>
      <c r="G28" s="399"/>
      <c r="H28" s="640"/>
      <c r="I28" s="629"/>
      <c r="J28" s="629"/>
      <c r="K28" s="629"/>
      <c r="L28" s="629"/>
      <c r="M28" s="638"/>
      <c r="N28" s="34"/>
      <c r="O28" s="34"/>
    </row>
    <row r="29" spans="1:169" ht="15.75" thickBot="1">
      <c r="A29" s="631"/>
      <c r="B29" s="633"/>
      <c r="C29" s="633"/>
      <c r="D29" s="635"/>
      <c r="E29" s="637"/>
      <c r="F29" s="639"/>
      <c r="G29" s="399"/>
      <c r="H29" s="640"/>
      <c r="I29" s="629"/>
      <c r="J29" s="629"/>
      <c r="K29" s="629"/>
      <c r="L29" s="629"/>
      <c r="M29" s="638"/>
      <c r="N29" s="34"/>
      <c r="O29" s="34"/>
    </row>
    <row r="30" spans="1:169" s="26" customFormat="1" ht="12.75" customHeight="1">
      <c r="A30" s="630">
        <f>'7- Mapa Final'!A30</f>
        <v>3</v>
      </c>
      <c r="B30" s="632" t="str">
        <f>'7- Mapa Final'!B30</f>
        <v xml:space="preserve">Incumplimiento de obligaciones tributarias </v>
      </c>
      <c r="C30" s="632" t="str">
        <f>'7- Mapa Final'!C30</f>
        <v xml:space="preserve"> No se  reconocen , o no se pagan  oportunamente , o no se pagan los valores correctos o en la administración de impuestos  correcta ,    las  obligaciones tributarias que le competen a la entidad</v>
      </c>
      <c r="D30" s="634" t="str">
        <f>'7- Mapa Final'!J30</f>
        <v>Media - 3</v>
      </c>
      <c r="E30" s="636" t="str">
        <f>'7- Mapa Final'!K30</f>
        <v>Leve - 1</v>
      </c>
      <c r="F30" s="639" t="str">
        <f>'7- Mapa Final'!M30</f>
        <v>Moderado - 3</v>
      </c>
      <c r="G30" s="399" t="s">
        <v>106</v>
      </c>
      <c r="H30" s="640" t="s">
        <v>610</v>
      </c>
      <c r="I30" s="629"/>
      <c r="J30" s="629" t="s">
        <v>525</v>
      </c>
      <c r="K30" s="628">
        <v>45352</v>
      </c>
      <c r="L30" s="628">
        <v>45382</v>
      </c>
      <c r="M30" s="638" t="s">
        <v>599</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1"/>
      <c r="B31" s="633"/>
      <c r="C31" s="633"/>
      <c r="D31" s="635"/>
      <c r="E31" s="637"/>
      <c r="F31" s="639"/>
      <c r="G31" s="399"/>
      <c r="H31" s="640"/>
      <c r="I31" s="629"/>
      <c r="J31" s="629"/>
      <c r="K31" s="629"/>
      <c r="L31" s="629"/>
      <c r="M31" s="63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1"/>
      <c r="B32" s="633"/>
      <c r="C32" s="633"/>
      <c r="D32" s="635"/>
      <c r="E32" s="637"/>
      <c r="F32" s="639"/>
      <c r="G32" s="399"/>
      <c r="H32" s="640"/>
      <c r="I32" s="629"/>
      <c r="J32" s="629"/>
      <c r="K32" s="629"/>
      <c r="L32" s="629"/>
      <c r="M32" s="63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1"/>
      <c r="B33" s="633"/>
      <c r="C33" s="633"/>
      <c r="D33" s="635"/>
      <c r="E33" s="637"/>
      <c r="F33" s="639"/>
      <c r="G33" s="399"/>
      <c r="H33" s="640"/>
      <c r="I33" s="629"/>
      <c r="J33" s="629"/>
      <c r="K33" s="629"/>
      <c r="L33" s="629"/>
      <c r="M33" s="63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1"/>
      <c r="B34" s="633"/>
      <c r="C34" s="633"/>
      <c r="D34" s="635"/>
      <c r="E34" s="637"/>
      <c r="F34" s="639"/>
      <c r="G34" s="399"/>
      <c r="H34" s="640"/>
      <c r="I34" s="629"/>
      <c r="J34" s="629"/>
      <c r="K34" s="629"/>
      <c r="L34" s="629"/>
      <c r="M34" s="638"/>
      <c r="N34" s="34"/>
      <c r="O34" s="34"/>
      <c r="P34" s="34"/>
      <c r="Q34" s="158"/>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1"/>
      <c r="B35" s="633"/>
      <c r="C35" s="633"/>
      <c r="D35" s="635"/>
      <c r="E35" s="637"/>
      <c r="F35" s="639"/>
      <c r="G35" s="399"/>
      <c r="H35" s="640"/>
      <c r="I35" s="629"/>
      <c r="J35" s="629"/>
      <c r="K35" s="629"/>
      <c r="L35" s="629"/>
      <c r="M35" s="638"/>
      <c r="N35" s="34"/>
      <c r="O35" s="34"/>
    </row>
    <row r="36" spans="1:169">
      <c r="A36" s="631"/>
      <c r="B36" s="633"/>
      <c r="C36" s="633"/>
      <c r="D36" s="635"/>
      <c r="E36" s="637"/>
      <c r="F36" s="639"/>
      <c r="G36" s="399"/>
      <c r="H36" s="640"/>
      <c r="I36" s="629"/>
      <c r="J36" s="629"/>
      <c r="K36" s="629"/>
      <c r="L36" s="629"/>
      <c r="M36" s="638"/>
      <c r="N36" s="34"/>
      <c r="O36" s="34"/>
    </row>
    <row r="37" spans="1:169">
      <c r="A37" s="631"/>
      <c r="B37" s="633"/>
      <c r="C37" s="633"/>
      <c r="D37" s="635"/>
      <c r="E37" s="637"/>
      <c r="F37" s="639"/>
      <c r="G37" s="399"/>
      <c r="H37" s="640"/>
      <c r="I37" s="629"/>
      <c r="J37" s="629"/>
      <c r="K37" s="629"/>
      <c r="L37" s="629"/>
      <c r="M37" s="638"/>
      <c r="N37" s="34"/>
      <c r="O37" s="34"/>
    </row>
    <row r="38" spans="1:169">
      <c r="A38" s="631"/>
      <c r="B38" s="633"/>
      <c r="C38" s="633"/>
      <c r="D38" s="635"/>
      <c r="E38" s="637"/>
      <c r="F38" s="639"/>
      <c r="G38" s="399"/>
      <c r="H38" s="640"/>
      <c r="I38" s="629"/>
      <c r="J38" s="629"/>
      <c r="K38" s="629"/>
      <c r="L38" s="629"/>
      <c r="M38" s="638"/>
      <c r="N38" s="34"/>
      <c r="O38" s="34"/>
    </row>
    <row r="39" spans="1:169" ht="15.75" thickBot="1">
      <c r="A39" s="631"/>
      <c r="B39" s="633"/>
      <c r="C39" s="633"/>
      <c r="D39" s="635"/>
      <c r="E39" s="637"/>
      <c r="F39" s="639"/>
      <c r="G39" s="399"/>
      <c r="H39" s="640"/>
      <c r="I39" s="629"/>
      <c r="J39" s="629"/>
      <c r="K39" s="629"/>
      <c r="L39" s="629"/>
      <c r="M39" s="638"/>
      <c r="N39" s="34"/>
      <c r="O39" s="34"/>
    </row>
    <row r="40" spans="1:169" s="26" customFormat="1" ht="12.75" customHeight="1">
      <c r="A40" s="630">
        <f>'7- Mapa Final'!A40</f>
        <v>4</v>
      </c>
      <c r="B40" s="632" t="str">
        <f>'7- Mapa Final'!B40</f>
        <v>Trasmisión Nacional (DIAN) de información exógena ANUAL  Formato 2276 con inexatitudes o de manera extemporanéa.</v>
      </c>
      <c r="C40" s="632" t="str">
        <f>'7- Mapa Final'!C40</f>
        <v xml:space="preserve">Pagos de sanciones ante la DIAN por inexactitud, retrasmisión o extemporaneidad en la trasmisión oportunida de la información exogena nacional formato 2276. </v>
      </c>
      <c r="D40" s="634" t="str">
        <f>'7- Mapa Final'!J40</f>
        <v>Muy Alta - 5</v>
      </c>
      <c r="E40" s="636" t="str">
        <f>'7- Mapa Final'!K40</f>
        <v>Leve - 1</v>
      </c>
      <c r="F40" s="639" t="str">
        <f>'7- Mapa Final'!M40</f>
        <v>Alto - 5</v>
      </c>
      <c r="G40" s="399" t="s">
        <v>187</v>
      </c>
      <c r="H40" s="640" t="s">
        <v>526</v>
      </c>
      <c r="I40" s="629"/>
      <c r="J40" s="629" t="s">
        <v>525</v>
      </c>
      <c r="K40" s="628">
        <v>45352</v>
      </c>
      <c r="L40" s="628">
        <v>45382</v>
      </c>
      <c r="M40" s="638" t="s">
        <v>600</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1"/>
      <c r="B41" s="633"/>
      <c r="C41" s="633"/>
      <c r="D41" s="635"/>
      <c r="E41" s="637"/>
      <c r="F41" s="639"/>
      <c r="G41" s="399"/>
      <c r="H41" s="640"/>
      <c r="I41" s="629"/>
      <c r="J41" s="629"/>
      <c r="K41" s="629"/>
      <c r="L41" s="629"/>
      <c r="M41" s="63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1"/>
      <c r="B42" s="633"/>
      <c r="C42" s="633"/>
      <c r="D42" s="635"/>
      <c r="E42" s="637"/>
      <c r="F42" s="639"/>
      <c r="G42" s="399"/>
      <c r="H42" s="640"/>
      <c r="I42" s="629"/>
      <c r="J42" s="629"/>
      <c r="K42" s="629"/>
      <c r="L42" s="629"/>
      <c r="M42" s="63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1"/>
      <c r="B43" s="633"/>
      <c r="C43" s="633"/>
      <c r="D43" s="635"/>
      <c r="E43" s="637"/>
      <c r="F43" s="639"/>
      <c r="G43" s="399"/>
      <c r="H43" s="640"/>
      <c r="I43" s="629"/>
      <c r="J43" s="629"/>
      <c r="K43" s="629"/>
      <c r="L43" s="629"/>
      <c r="M43" s="63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1"/>
      <c r="B44" s="633"/>
      <c r="C44" s="633"/>
      <c r="D44" s="635"/>
      <c r="E44" s="637"/>
      <c r="F44" s="639"/>
      <c r="G44" s="399"/>
      <c r="H44" s="640"/>
      <c r="I44" s="629"/>
      <c r="J44" s="629"/>
      <c r="K44" s="629"/>
      <c r="L44" s="629"/>
      <c r="M44" s="63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1"/>
      <c r="B45" s="633"/>
      <c r="C45" s="633"/>
      <c r="D45" s="635"/>
      <c r="E45" s="637"/>
      <c r="F45" s="639"/>
      <c r="G45" s="399"/>
      <c r="H45" s="640"/>
      <c r="I45" s="629"/>
      <c r="J45" s="629"/>
      <c r="K45" s="629"/>
      <c r="L45" s="629"/>
      <c r="M45" s="638"/>
      <c r="N45" s="34"/>
      <c r="O45" s="34"/>
    </row>
    <row r="46" spans="1:169">
      <c r="A46" s="631"/>
      <c r="B46" s="633"/>
      <c r="C46" s="633"/>
      <c r="D46" s="635"/>
      <c r="E46" s="637"/>
      <c r="F46" s="639"/>
      <c r="G46" s="399"/>
      <c r="H46" s="640"/>
      <c r="I46" s="629"/>
      <c r="J46" s="629"/>
      <c r="K46" s="629"/>
      <c r="L46" s="629"/>
      <c r="M46" s="638"/>
      <c r="N46" s="34"/>
      <c r="O46" s="34"/>
    </row>
    <row r="47" spans="1:169">
      <c r="A47" s="631"/>
      <c r="B47" s="633"/>
      <c r="C47" s="633"/>
      <c r="D47" s="635"/>
      <c r="E47" s="637"/>
      <c r="F47" s="639"/>
      <c r="G47" s="399"/>
      <c r="H47" s="640"/>
      <c r="I47" s="629"/>
      <c r="J47" s="629"/>
      <c r="K47" s="629"/>
      <c r="L47" s="629"/>
      <c r="M47" s="638"/>
      <c r="N47" s="34"/>
      <c r="O47" s="34"/>
    </row>
    <row r="48" spans="1:169">
      <c r="A48" s="631"/>
      <c r="B48" s="633"/>
      <c r="C48" s="633"/>
      <c r="D48" s="635"/>
      <c r="E48" s="637"/>
      <c r="F48" s="639"/>
      <c r="G48" s="399"/>
      <c r="H48" s="640"/>
      <c r="I48" s="629"/>
      <c r="J48" s="629"/>
      <c r="K48" s="629"/>
      <c r="L48" s="629"/>
      <c r="M48" s="638"/>
      <c r="N48" s="34"/>
      <c r="O48" s="34"/>
    </row>
    <row r="49" spans="1:169" ht="15.75" thickBot="1">
      <c r="A49" s="631"/>
      <c r="B49" s="633"/>
      <c r="C49" s="633"/>
      <c r="D49" s="635"/>
      <c r="E49" s="637"/>
      <c r="F49" s="639"/>
      <c r="G49" s="399"/>
      <c r="H49" s="640"/>
      <c r="I49" s="629"/>
      <c r="J49" s="629"/>
      <c r="K49" s="629"/>
      <c r="L49" s="629"/>
      <c r="M49" s="638"/>
      <c r="N49" s="34"/>
      <c r="O49" s="34"/>
    </row>
    <row r="50" spans="1:169" s="26" customFormat="1" ht="12.75" customHeight="1">
      <c r="A50" s="630">
        <f>'7- Mapa Final'!A50</f>
        <v>5</v>
      </c>
      <c r="B50" s="632" t="str">
        <f>'7- Mapa Final'!B50</f>
        <v xml:space="preserve">Cálculo inadecuado en la proyección de las Partidas presupuestales y Baja Ejecución Presupuestal por Desaprovechamiento de Recursos Apropiados </v>
      </c>
      <c r="C50" s="632" t="str">
        <f>'7- Mapa Final'!C50</f>
        <v xml:space="preserve">Se incumple con las metas establecidas para la inversión de los recursos, uso de información  estadisticas  e indicadores ecónomicos desactualizados </v>
      </c>
      <c r="D50" s="634" t="str">
        <f>'7- Mapa Final'!J50</f>
        <v>Baja - 2</v>
      </c>
      <c r="E50" s="636" t="str">
        <f>'7- Mapa Final'!K50</f>
        <v>Leve - 1</v>
      </c>
      <c r="F50" s="639" t="str">
        <f>'7- Mapa Final'!M50</f>
        <v>Bajo - 2</v>
      </c>
      <c r="G50" s="399" t="s">
        <v>187</v>
      </c>
      <c r="H50" s="640" t="s">
        <v>527</v>
      </c>
      <c r="I50" s="629"/>
      <c r="J50" s="629" t="s">
        <v>525</v>
      </c>
      <c r="K50" s="628">
        <v>45352</v>
      </c>
      <c r="L50" s="628">
        <v>45382</v>
      </c>
      <c r="M50" s="638" t="s">
        <v>601</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1"/>
      <c r="B51" s="633"/>
      <c r="C51" s="633"/>
      <c r="D51" s="635"/>
      <c r="E51" s="637"/>
      <c r="F51" s="639"/>
      <c r="G51" s="399"/>
      <c r="H51" s="640"/>
      <c r="I51" s="629"/>
      <c r="J51" s="629"/>
      <c r="K51" s="629"/>
      <c r="L51" s="629"/>
      <c r="M51" s="63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1"/>
      <c r="B52" s="633"/>
      <c r="C52" s="633"/>
      <c r="D52" s="635"/>
      <c r="E52" s="637"/>
      <c r="F52" s="639"/>
      <c r="G52" s="399"/>
      <c r="H52" s="640"/>
      <c r="I52" s="629"/>
      <c r="J52" s="629"/>
      <c r="K52" s="629"/>
      <c r="L52" s="629"/>
      <c r="M52" s="63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1"/>
      <c r="B53" s="633"/>
      <c r="C53" s="633"/>
      <c r="D53" s="635"/>
      <c r="E53" s="637"/>
      <c r="F53" s="639"/>
      <c r="G53" s="399"/>
      <c r="H53" s="640"/>
      <c r="I53" s="629"/>
      <c r="J53" s="629"/>
      <c r="K53" s="629"/>
      <c r="L53" s="629"/>
      <c r="M53" s="63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1"/>
      <c r="B54" s="633"/>
      <c r="C54" s="633"/>
      <c r="D54" s="635"/>
      <c r="E54" s="637"/>
      <c r="F54" s="639"/>
      <c r="G54" s="399"/>
      <c r="H54" s="640"/>
      <c r="I54" s="629"/>
      <c r="J54" s="629"/>
      <c r="K54" s="629"/>
      <c r="L54" s="629"/>
      <c r="M54" s="63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1"/>
      <c r="B55" s="633"/>
      <c r="C55" s="633"/>
      <c r="D55" s="635"/>
      <c r="E55" s="637"/>
      <c r="F55" s="639"/>
      <c r="G55" s="399"/>
      <c r="H55" s="640"/>
      <c r="I55" s="629"/>
      <c r="J55" s="629"/>
      <c r="K55" s="629"/>
      <c r="L55" s="629"/>
      <c r="M55" s="638"/>
      <c r="N55" s="34"/>
      <c r="O55" s="34"/>
    </row>
    <row r="56" spans="1:169">
      <c r="A56" s="631"/>
      <c r="B56" s="633"/>
      <c r="C56" s="633"/>
      <c r="D56" s="635"/>
      <c r="E56" s="637"/>
      <c r="F56" s="639"/>
      <c r="G56" s="399"/>
      <c r="H56" s="640"/>
      <c r="I56" s="629"/>
      <c r="J56" s="629"/>
      <c r="K56" s="629"/>
      <c r="L56" s="629"/>
      <c r="M56" s="638"/>
      <c r="N56" s="34"/>
      <c r="O56" s="34"/>
    </row>
    <row r="57" spans="1:169">
      <c r="A57" s="631"/>
      <c r="B57" s="633"/>
      <c r="C57" s="633"/>
      <c r="D57" s="635"/>
      <c r="E57" s="637"/>
      <c r="F57" s="639"/>
      <c r="G57" s="399"/>
      <c r="H57" s="640"/>
      <c r="I57" s="629"/>
      <c r="J57" s="629"/>
      <c r="K57" s="629"/>
      <c r="L57" s="629"/>
      <c r="M57" s="638"/>
      <c r="N57" s="34"/>
      <c r="O57" s="34"/>
    </row>
    <row r="58" spans="1:169">
      <c r="A58" s="631"/>
      <c r="B58" s="633"/>
      <c r="C58" s="633"/>
      <c r="D58" s="635"/>
      <c r="E58" s="637"/>
      <c r="F58" s="639"/>
      <c r="G58" s="399"/>
      <c r="H58" s="640"/>
      <c r="I58" s="629"/>
      <c r="J58" s="629"/>
      <c r="K58" s="629"/>
      <c r="L58" s="629"/>
      <c r="M58" s="638"/>
      <c r="N58" s="34"/>
      <c r="O58" s="34"/>
    </row>
    <row r="59" spans="1:169" ht="15.75" thickBot="1">
      <c r="A59" s="631"/>
      <c r="B59" s="633"/>
      <c r="C59" s="633"/>
      <c r="D59" s="635"/>
      <c r="E59" s="637"/>
      <c r="F59" s="639"/>
      <c r="G59" s="399"/>
      <c r="H59" s="640"/>
      <c r="I59" s="629"/>
      <c r="J59" s="629"/>
      <c r="K59" s="629"/>
      <c r="L59" s="629"/>
      <c r="M59" s="638"/>
      <c r="N59" s="34"/>
      <c r="O59" s="34"/>
    </row>
    <row r="60" spans="1:169" s="26" customFormat="1" ht="12.75" customHeight="1">
      <c r="A60" s="630">
        <f>'7- Mapa Final'!A60</f>
        <v>6</v>
      </c>
      <c r="B60" s="632" t="str">
        <f>'7- Mapa Final'!B60</f>
        <v xml:space="preserve">Emitir o presentar  en forma  errada o tardia  los  Balances de la entidad </v>
      </c>
      <c r="C60" s="632" t="str">
        <f>'7- Mapa Final'!C60</f>
        <v xml:space="preserve">Se incumple  los tiempos y condiciones etablecidas por la Contaduria General de la Nacion para la presentacion de los Estados Financieros  </v>
      </c>
      <c r="D60" s="634" t="str">
        <f>'7- Mapa Final'!J60</f>
        <v>Alta - 4</v>
      </c>
      <c r="E60" s="636" t="str">
        <f>'7- Mapa Final'!K60</f>
        <v>Leve - 1</v>
      </c>
      <c r="F60" s="639" t="str">
        <f>'7- Mapa Final'!M60</f>
        <v>Moderado - 4</v>
      </c>
      <c r="G60" s="399" t="s">
        <v>188</v>
      </c>
      <c r="H60" s="640" t="s">
        <v>528</v>
      </c>
      <c r="I60" s="629"/>
      <c r="J60" s="629" t="s">
        <v>525</v>
      </c>
      <c r="K60" s="628">
        <v>45352</v>
      </c>
      <c r="L60" s="628">
        <v>45382</v>
      </c>
      <c r="M60" s="638" t="s">
        <v>602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31"/>
      <c r="B61" s="633"/>
      <c r="C61" s="633"/>
      <c r="D61" s="635"/>
      <c r="E61" s="637"/>
      <c r="F61" s="639"/>
      <c r="G61" s="399"/>
      <c r="H61" s="640"/>
      <c r="I61" s="629"/>
      <c r="J61" s="629"/>
      <c r="K61" s="629"/>
      <c r="L61" s="629"/>
      <c r="M61" s="63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31"/>
      <c r="B62" s="633"/>
      <c r="C62" s="633"/>
      <c r="D62" s="635"/>
      <c r="E62" s="637"/>
      <c r="F62" s="639"/>
      <c r="G62" s="399"/>
      <c r="H62" s="640"/>
      <c r="I62" s="629"/>
      <c r="J62" s="629"/>
      <c r="K62" s="629"/>
      <c r="L62" s="629"/>
      <c r="M62" s="63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31"/>
      <c r="B63" s="633"/>
      <c r="C63" s="633"/>
      <c r="D63" s="635"/>
      <c r="E63" s="637"/>
      <c r="F63" s="639"/>
      <c r="G63" s="399"/>
      <c r="H63" s="640"/>
      <c r="I63" s="629"/>
      <c r="J63" s="629"/>
      <c r="K63" s="629"/>
      <c r="L63" s="629"/>
      <c r="M63" s="63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31"/>
      <c r="B64" s="633"/>
      <c r="C64" s="633"/>
      <c r="D64" s="635"/>
      <c r="E64" s="637"/>
      <c r="F64" s="639"/>
      <c r="G64" s="399"/>
      <c r="H64" s="640"/>
      <c r="I64" s="629"/>
      <c r="J64" s="629"/>
      <c r="K64" s="629"/>
      <c r="L64" s="629"/>
      <c r="M64" s="63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31"/>
      <c r="B65" s="633"/>
      <c r="C65" s="633"/>
      <c r="D65" s="635"/>
      <c r="E65" s="637"/>
      <c r="F65" s="639"/>
      <c r="G65" s="399"/>
      <c r="H65" s="640"/>
      <c r="I65" s="629"/>
      <c r="J65" s="629"/>
      <c r="K65" s="629"/>
      <c r="L65" s="629"/>
      <c r="M65" s="638"/>
      <c r="N65" s="34"/>
      <c r="O65" s="34"/>
    </row>
    <row r="66" spans="1:169">
      <c r="A66" s="631"/>
      <c r="B66" s="633"/>
      <c r="C66" s="633"/>
      <c r="D66" s="635"/>
      <c r="E66" s="637"/>
      <c r="F66" s="639"/>
      <c r="G66" s="399"/>
      <c r="H66" s="640"/>
      <c r="I66" s="629"/>
      <c r="J66" s="629"/>
      <c r="K66" s="629"/>
      <c r="L66" s="629"/>
      <c r="M66" s="638"/>
      <c r="N66" s="34"/>
      <c r="O66" s="34"/>
    </row>
    <row r="67" spans="1:169">
      <c r="A67" s="631"/>
      <c r="B67" s="633"/>
      <c r="C67" s="633"/>
      <c r="D67" s="635"/>
      <c r="E67" s="637"/>
      <c r="F67" s="639"/>
      <c r="G67" s="399"/>
      <c r="H67" s="640"/>
      <c r="I67" s="629"/>
      <c r="J67" s="629"/>
      <c r="K67" s="629"/>
      <c r="L67" s="629"/>
      <c r="M67" s="638"/>
      <c r="N67" s="34"/>
      <c r="O67" s="34"/>
    </row>
    <row r="68" spans="1:169">
      <c r="A68" s="631"/>
      <c r="B68" s="633"/>
      <c r="C68" s="633"/>
      <c r="D68" s="635"/>
      <c r="E68" s="637"/>
      <c r="F68" s="639"/>
      <c r="G68" s="399"/>
      <c r="H68" s="640"/>
      <c r="I68" s="629"/>
      <c r="J68" s="629"/>
      <c r="K68" s="629"/>
      <c r="L68" s="629"/>
      <c r="M68" s="638"/>
      <c r="N68" s="34"/>
      <c r="O68" s="34"/>
    </row>
    <row r="69" spans="1:169" ht="15.75" thickBot="1">
      <c r="A69" s="631"/>
      <c r="B69" s="633"/>
      <c r="C69" s="633"/>
      <c r="D69" s="635"/>
      <c r="E69" s="637"/>
      <c r="F69" s="639"/>
      <c r="G69" s="399"/>
      <c r="H69" s="640"/>
      <c r="I69" s="629"/>
      <c r="J69" s="629"/>
      <c r="K69" s="629"/>
      <c r="L69" s="629"/>
      <c r="M69" s="638"/>
      <c r="N69" s="34"/>
      <c r="O69" s="34"/>
    </row>
    <row r="70" spans="1:169" s="26" customFormat="1" ht="12.75" customHeight="1">
      <c r="A70" s="607">
        <f>'7- Mapa Final'!A70</f>
        <v>7</v>
      </c>
      <c r="B70" s="610" t="str">
        <f>'7- Mapa Final'!B70</f>
        <v>Recibir dádivas o beneficios a nombre propio o de terceros para efectuar pagos sin el cumplimiento de requisitos legales, por valores diferentes, a terceros no autorizados o alterar información financiera</v>
      </c>
      <c r="C70" s="610" t="str">
        <f>'7- Mapa Final'!C70</f>
        <v xml:space="preserve">Se efectuan pagos por mayor valor, o se abonan a cuentas que no pertenecen a los destinatarios, o se solicita recursos o se percibe por tramitar o agilizar Pagos  . Se suministra información privilegiada </v>
      </c>
      <c r="D70" s="613" t="str">
        <f>'7- Mapa Final'!J70</f>
        <v>Muy Baja - 1</v>
      </c>
      <c r="E70" s="616" t="str">
        <f>'7- Mapa Final'!K70</f>
        <v>Mayor - 4</v>
      </c>
      <c r="F70" s="619" t="str">
        <f>'7- Mapa Final'!M70</f>
        <v>Alto  - 4</v>
      </c>
      <c r="G70" s="474" t="s">
        <v>188</v>
      </c>
      <c r="H70" s="625" t="s">
        <v>529</v>
      </c>
      <c r="I70" s="600"/>
      <c r="J70" s="600" t="s">
        <v>525</v>
      </c>
      <c r="K70" s="600" t="s">
        <v>588</v>
      </c>
      <c r="L70" s="603">
        <v>45382</v>
      </c>
      <c r="M70" s="604" t="s">
        <v>603</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08"/>
      <c r="B71" s="611"/>
      <c r="C71" s="611"/>
      <c r="D71" s="614"/>
      <c r="E71" s="617"/>
      <c r="F71" s="620"/>
      <c r="G71" s="398"/>
      <c r="H71" s="626"/>
      <c r="I71" s="601"/>
      <c r="J71" s="601"/>
      <c r="K71" s="601"/>
      <c r="L71" s="601"/>
      <c r="M71" s="60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08"/>
      <c r="B72" s="611"/>
      <c r="C72" s="611"/>
      <c r="D72" s="614"/>
      <c r="E72" s="617"/>
      <c r="F72" s="620"/>
      <c r="G72" s="398"/>
      <c r="H72" s="626"/>
      <c r="I72" s="601"/>
      <c r="J72" s="601"/>
      <c r="K72" s="601"/>
      <c r="L72" s="601"/>
      <c r="M72" s="60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08"/>
      <c r="B73" s="611"/>
      <c r="C73" s="611"/>
      <c r="D73" s="614"/>
      <c r="E73" s="617"/>
      <c r="F73" s="620"/>
      <c r="G73" s="398"/>
      <c r="H73" s="626"/>
      <c r="I73" s="601"/>
      <c r="J73" s="601"/>
      <c r="K73" s="601"/>
      <c r="L73" s="601"/>
      <c r="M73" s="60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08"/>
      <c r="B74" s="611"/>
      <c r="C74" s="611"/>
      <c r="D74" s="614"/>
      <c r="E74" s="617"/>
      <c r="F74" s="620"/>
      <c r="G74" s="398"/>
      <c r="H74" s="626"/>
      <c r="I74" s="601"/>
      <c r="J74" s="601"/>
      <c r="K74" s="601"/>
      <c r="L74" s="601"/>
      <c r="M74" s="60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08"/>
      <c r="B75" s="611"/>
      <c r="C75" s="611"/>
      <c r="D75" s="614"/>
      <c r="E75" s="617"/>
      <c r="F75" s="620"/>
      <c r="G75" s="398"/>
      <c r="H75" s="626"/>
      <c r="I75" s="601"/>
      <c r="J75" s="601"/>
      <c r="K75" s="601"/>
      <c r="L75" s="601"/>
      <c r="M75" s="605"/>
      <c r="N75" s="34"/>
      <c r="O75" s="34"/>
    </row>
    <row r="76" spans="1:169">
      <c r="A76" s="608"/>
      <c r="B76" s="611"/>
      <c r="C76" s="611"/>
      <c r="D76" s="614"/>
      <c r="E76" s="617"/>
      <c r="F76" s="620"/>
      <c r="G76" s="398"/>
      <c r="H76" s="626"/>
      <c r="I76" s="601"/>
      <c r="J76" s="601"/>
      <c r="K76" s="601"/>
      <c r="L76" s="601"/>
      <c r="M76" s="605"/>
      <c r="N76" s="34"/>
      <c r="O76" s="34"/>
    </row>
    <row r="77" spans="1:169">
      <c r="A77" s="608"/>
      <c r="B77" s="611"/>
      <c r="C77" s="611"/>
      <c r="D77" s="614"/>
      <c r="E77" s="617"/>
      <c r="F77" s="620"/>
      <c r="G77" s="398"/>
      <c r="H77" s="626"/>
      <c r="I77" s="601"/>
      <c r="J77" s="601"/>
      <c r="K77" s="601"/>
      <c r="L77" s="601"/>
      <c r="M77" s="605"/>
      <c r="N77" s="34"/>
      <c r="O77" s="34"/>
    </row>
    <row r="78" spans="1:169">
      <c r="A78" s="608"/>
      <c r="B78" s="611"/>
      <c r="C78" s="611"/>
      <c r="D78" s="614"/>
      <c r="E78" s="617"/>
      <c r="F78" s="620"/>
      <c r="G78" s="398"/>
      <c r="H78" s="626"/>
      <c r="I78" s="601"/>
      <c r="J78" s="601"/>
      <c r="K78" s="601"/>
      <c r="L78" s="601"/>
      <c r="M78" s="605"/>
      <c r="N78" s="34"/>
      <c r="O78" s="34"/>
    </row>
    <row r="79" spans="1:169" ht="15.75" thickBot="1">
      <c r="A79" s="609"/>
      <c r="B79" s="612"/>
      <c r="C79" s="612"/>
      <c r="D79" s="615"/>
      <c r="E79" s="618"/>
      <c r="F79" s="621"/>
      <c r="G79" s="409"/>
      <c r="H79" s="627"/>
      <c r="I79" s="602"/>
      <c r="J79" s="602"/>
      <c r="K79" s="602"/>
      <c r="L79" s="602"/>
      <c r="M79" s="606"/>
      <c r="N79" s="34"/>
      <c r="O79" s="34"/>
    </row>
    <row r="80" spans="1:169">
      <c r="A80" s="607">
        <f>'7- Mapa Final'!A80</f>
        <v>8</v>
      </c>
      <c r="B80" s="610" t="str">
        <f>'7- Mapa Final'!B80</f>
        <v xml:space="preserve">posibilidad que se pague la pila extemporaneamente, generando intereses de mora, y desprotección  en salud  y riesgos profesionales  de los servidores judiciales, y pago de intereses de mora para la entidad.     </v>
      </c>
      <c r="C80" s="610" t="str">
        <f>'7- Mapa Final'!C80</f>
        <v xml:space="preserve">Demoras en el pago en la planilla integrada de liquidación de aportes a la seguridad social, PILA </v>
      </c>
      <c r="D80" s="613" t="str">
        <f>'7- Mapa Final'!J80</f>
        <v>Muy Alta - 5</v>
      </c>
      <c r="E80" s="616" t="str">
        <f>'7- Mapa Final'!K80</f>
        <v>Leve - 1</v>
      </c>
      <c r="F80" s="619" t="str">
        <f>'7- Mapa Final'!M80</f>
        <v>Alto - 5</v>
      </c>
      <c r="G80" s="474" t="s">
        <v>188</v>
      </c>
      <c r="H80" s="625" t="s">
        <v>587</v>
      </c>
      <c r="I80" s="600"/>
      <c r="J80" s="600" t="s">
        <v>525</v>
      </c>
      <c r="K80" s="603">
        <v>45352</v>
      </c>
      <c r="L80" s="603">
        <v>45382</v>
      </c>
      <c r="M80" s="641" t="s">
        <v>604</v>
      </c>
    </row>
    <row r="81" spans="1:13">
      <c r="A81" s="608"/>
      <c r="B81" s="611"/>
      <c r="C81" s="611"/>
      <c r="D81" s="614"/>
      <c r="E81" s="617"/>
      <c r="F81" s="620"/>
      <c r="G81" s="398"/>
      <c r="H81" s="626"/>
      <c r="I81" s="601"/>
      <c r="J81" s="601"/>
      <c r="K81" s="601"/>
      <c r="L81" s="601"/>
      <c r="M81" s="605"/>
    </row>
    <row r="82" spans="1:13">
      <c r="A82" s="608"/>
      <c r="B82" s="611"/>
      <c r="C82" s="611"/>
      <c r="D82" s="614"/>
      <c r="E82" s="617"/>
      <c r="F82" s="620"/>
      <c r="G82" s="398"/>
      <c r="H82" s="626"/>
      <c r="I82" s="601"/>
      <c r="J82" s="601"/>
      <c r="K82" s="601"/>
      <c r="L82" s="601"/>
      <c r="M82" s="605"/>
    </row>
    <row r="83" spans="1:13">
      <c r="A83" s="608"/>
      <c r="B83" s="611"/>
      <c r="C83" s="611"/>
      <c r="D83" s="614"/>
      <c r="E83" s="617"/>
      <c r="F83" s="620"/>
      <c r="G83" s="398"/>
      <c r="H83" s="626"/>
      <c r="I83" s="601"/>
      <c r="J83" s="601"/>
      <c r="K83" s="601"/>
      <c r="L83" s="601"/>
      <c r="M83" s="605"/>
    </row>
    <row r="84" spans="1:13">
      <c r="A84" s="608"/>
      <c r="B84" s="611"/>
      <c r="C84" s="611"/>
      <c r="D84" s="614"/>
      <c r="E84" s="617"/>
      <c r="F84" s="620"/>
      <c r="G84" s="398"/>
      <c r="H84" s="626"/>
      <c r="I84" s="601"/>
      <c r="J84" s="601"/>
      <c r="K84" s="601"/>
      <c r="L84" s="601"/>
      <c r="M84" s="605"/>
    </row>
    <row r="85" spans="1:13">
      <c r="A85" s="608"/>
      <c r="B85" s="611"/>
      <c r="C85" s="611"/>
      <c r="D85" s="614"/>
      <c r="E85" s="617"/>
      <c r="F85" s="620"/>
      <c r="G85" s="398"/>
      <c r="H85" s="626"/>
      <c r="I85" s="601"/>
      <c r="J85" s="601"/>
      <c r="K85" s="601"/>
      <c r="L85" s="601"/>
      <c r="M85" s="605"/>
    </row>
    <row r="86" spans="1:13">
      <c r="A86" s="608"/>
      <c r="B86" s="611"/>
      <c r="C86" s="611"/>
      <c r="D86" s="614"/>
      <c r="E86" s="617"/>
      <c r="F86" s="620"/>
      <c r="G86" s="398"/>
      <c r="H86" s="626"/>
      <c r="I86" s="601"/>
      <c r="J86" s="601"/>
      <c r="K86" s="601"/>
      <c r="L86" s="601"/>
      <c r="M86" s="605"/>
    </row>
    <row r="87" spans="1:13">
      <c r="A87" s="608"/>
      <c r="B87" s="611"/>
      <c r="C87" s="611"/>
      <c r="D87" s="614"/>
      <c r="E87" s="617"/>
      <c r="F87" s="620"/>
      <c r="G87" s="398"/>
      <c r="H87" s="626"/>
      <c r="I87" s="601"/>
      <c r="J87" s="601"/>
      <c r="K87" s="601"/>
      <c r="L87" s="601"/>
      <c r="M87" s="605"/>
    </row>
    <row r="88" spans="1:13">
      <c r="A88" s="608"/>
      <c r="B88" s="611"/>
      <c r="C88" s="611"/>
      <c r="D88" s="614"/>
      <c r="E88" s="617"/>
      <c r="F88" s="620"/>
      <c r="G88" s="398"/>
      <c r="H88" s="626"/>
      <c r="I88" s="601"/>
      <c r="J88" s="601"/>
      <c r="K88" s="601"/>
      <c r="L88" s="601"/>
      <c r="M88" s="605"/>
    </row>
    <row r="89" spans="1:13" ht="15.75" thickBot="1">
      <c r="A89" s="609"/>
      <c r="B89" s="612"/>
      <c r="C89" s="612"/>
      <c r="D89" s="615"/>
      <c r="E89" s="618"/>
      <c r="F89" s="621"/>
      <c r="G89" s="409"/>
      <c r="H89" s="627"/>
      <c r="I89" s="602"/>
      <c r="J89" s="602"/>
      <c r="K89" s="602"/>
      <c r="L89" s="602"/>
      <c r="M89" s="606"/>
    </row>
    <row r="90" spans="1:13">
      <c r="A90" s="607">
        <f>'7- Mapa Final'!A90</f>
        <v>9</v>
      </c>
      <c r="B90" s="610" t="str">
        <f>'7- Mapa Final'!B90</f>
        <v>posibilidad de pagar inoportunamente los gastos de funcionamiento e inversión por falta de PAC</v>
      </c>
      <c r="C90" s="610" t="str">
        <f>'7- Mapa Final'!C90</f>
        <v xml:space="preserve">Los pagos se hacen incumpliendo los tiempos contractuales  o legales establecidos </v>
      </c>
      <c r="D90" s="613" t="str">
        <f>'7- Mapa Final'!J90</f>
        <v>Muy Baja - 1</v>
      </c>
      <c r="E90" s="616" t="str">
        <f>'7- Mapa Final'!K90</f>
        <v>Leve - 1</v>
      </c>
      <c r="F90" s="619" t="str">
        <f>'7- Mapa Final'!M90</f>
        <v>Bajo - 1</v>
      </c>
      <c r="G90" s="474" t="s">
        <v>188</v>
      </c>
      <c r="H90" s="625" t="s">
        <v>589</v>
      </c>
      <c r="I90" s="600"/>
      <c r="J90" s="600" t="s">
        <v>525</v>
      </c>
      <c r="K90" s="603">
        <v>45352</v>
      </c>
      <c r="L90" s="603">
        <v>45382</v>
      </c>
      <c r="M90" s="604" t="s">
        <v>605</v>
      </c>
    </row>
    <row r="91" spans="1:13">
      <c r="A91" s="608"/>
      <c r="B91" s="611"/>
      <c r="C91" s="611"/>
      <c r="D91" s="614"/>
      <c r="E91" s="617"/>
      <c r="F91" s="620"/>
      <c r="G91" s="398"/>
      <c r="H91" s="626"/>
      <c r="I91" s="601"/>
      <c r="J91" s="601"/>
      <c r="K91" s="601"/>
      <c r="L91" s="601"/>
      <c r="M91" s="605"/>
    </row>
    <row r="92" spans="1:13">
      <c r="A92" s="608"/>
      <c r="B92" s="611"/>
      <c r="C92" s="611"/>
      <c r="D92" s="614"/>
      <c r="E92" s="617"/>
      <c r="F92" s="620"/>
      <c r="G92" s="398"/>
      <c r="H92" s="626"/>
      <c r="I92" s="601"/>
      <c r="J92" s="601"/>
      <c r="K92" s="601"/>
      <c r="L92" s="601"/>
      <c r="M92" s="605"/>
    </row>
    <row r="93" spans="1:13">
      <c r="A93" s="608"/>
      <c r="B93" s="611"/>
      <c r="C93" s="611"/>
      <c r="D93" s="614"/>
      <c r="E93" s="617"/>
      <c r="F93" s="620"/>
      <c r="G93" s="398"/>
      <c r="H93" s="626"/>
      <c r="I93" s="601"/>
      <c r="J93" s="601"/>
      <c r="K93" s="601"/>
      <c r="L93" s="601"/>
      <c r="M93" s="605"/>
    </row>
    <row r="94" spans="1:13">
      <c r="A94" s="608"/>
      <c r="B94" s="611"/>
      <c r="C94" s="611"/>
      <c r="D94" s="614"/>
      <c r="E94" s="617"/>
      <c r="F94" s="620"/>
      <c r="G94" s="398"/>
      <c r="H94" s="626"/>
      <c r="I94" s="601"/>
      <c r="J94" s="601"/>
      <c r="K94" s="601"/>
      <c r="L94" s="601"/>
      <c r="M94" s="605"/>
    </row>
    <row r="95" spans="1:13">
      <c r="A95" s="608"/>
      <c r="B95" s="611"/>
      <c r="C95" s="611"/>
      <c r="D95" s="614"/>
      <c r="E95" s="617"/>
      <c r="F95" s="620"/>
      <c r="G95" s="398"/>
      <c r="H95" s="626"/>
      <c r="I95" s="601"/>
      <c r="J95" s="601"/>
      <c r="K95" s="601"/>
      <c r="L95" s="601"/>
      <c r="M95" s="605"/>
    </row>
    <row r="96" spans="1:13">
      <c r="A96" s="608"/>
      <c r="B96" s="611"/>
      <c r="C96" s="611"/>
      <c r="D96" s="614"/>
      <c r="E96" s="617"/>
      <c r="F96" s="620"/>
      <c r="G96" s="398"/>
      <c r="H96" s="626"/>
      <c r="I96" s="601"/>
      <c r="J96" s="601"/>
      <c r="K96" s="601"/>
      <c r="L96" s="601"/>
      <c r="M96" s="605"/>
    </row>
    <row r="97" spans="1:13">
      <c r="A97" s="608"/>
      <c r="B97" s="611"/>
      <c r="C97" s="611"/>
      <c r="D97" s="614"/>
      <c r="E97" s="617"/>
      <c r="F97" s="620"/>
      <c r="G97" s="398"/>
      <c r="H97" s="626"/>
      <c r="I97" s="601"/>
      <c r="J97" s="601"/>
      <c r="K97" s="601"/>
      <c r="L97" s="601"/>
      <c r="M97" s="605"/>
    </row>
    <row r="98" spans="1:13">
      <c r="A98" s="608"/>
      <c r="B98" s="611"/>
      <c r="C98" s="611"/>
      <c r="D98" s="614"/>
      <c r="E98" s="617"/>
      <c r="F98" s="620"/>
      <c r="G98" s="398"/>
      <c r="H98" s="626"/>
      <c r="I98" s="601"/>
      <c r="J98" s="601"/>
      <c r="K98" s="601"/>
      <c r="L98" s="601"/>
      <c r="M98" s="605"/>
    </row>
    <row r="99" spans="1:13" ht="15.75" thickBot="1">
      <c r="A99" s="609"/>
      <c r="B99" s="612"/>
      <c r="C99" s="612"/>
      <c r="D99" s="615"/>
      <c r="E99" s="618"/>
      <c r="F99" s="621"/>
      <c r="G99" s="409"/>
      <c r="H99" s="627"/>
      <c r="I99" s="602"/>
      <c r="J99" s="602"/>
      <c r="K99" s="602"/>
      <c r="L99" s="602"/>
      <c r="M99" s="606"/>
    </row>
    <row r="100" spans="1:13">
      <c r="A100" s="607">
        <f>'7- Mapa Final'!A100</f>
        <v>10</v>
      </c>
      <c r="B100" s="610">
        <f>'7- Mapa Final'!B100</f>
        <v>0</v>
      </c>
      <c r="C100" s="610">
        <f>'7- Mapa Final'!C100</f>
        <v>0</v>
      </c>
      <c r="D100" s="613" t="str">
        <f>'7- Mapa Final'!J100</f>
        <v>Media - 3</v>
      </c>
      <c r="E100" s="616" t="str">
        <f>'7- Mapa Final'!K100</f>
        <v>Leve - 1</v>
      </c>
      <c r="F100" s="619" t="str">
        <f>'7- Mapa Final'!M100</f>
        <v>Moderado - 3</v>
      </c>
      <c r="G100" s="474" t="s">
        <v>188</v>
      </c>
      <c r="H100" s="622"/>
      <c r="I100" s="600"/>
      <c r="J100" s="600"/>
      <c r="K100" s="603"/>
      <c r="L100" s="603"/>
      <c r="M100" s="604"/>
    </row>
    <row r="101" spans="1:13">
      <c r="A101" s="608"/>
      <c r="B101" s="611"/>
      <c r="C101" s="611"/>
      <c r="D101" s="614"/>
      <c r="E101" s="617"/>
      <c r="F101" s="620"/>
      <c r="G101" s="398"/>
      <c r="H101" s="623"/>
      <c r="I101" s="601"/>
      <c r="J101" s="601"/>
      <c r="K101" s="601"/>
      <c r="L101" s="601"/>
      <c r="M101" s="605"/>
    </row>
    <row r="102" spans="1:13">
      <c r="A102" s="608"/>
      <c r="B102" s="611"/>
      <c r="C102" s="611"/>
      <c r="D102" s="614"/>
      <c r="E102" s="617"/>
      <c r="F102" s="620"/>
      <c r="G102" s="398"/>
      <c r="H102" s="623"/>
      <c r="I102" s="601"/>
      <c r="J102" s="601"/>
      <c r="K102" s="601"/>
      <c r="L102" s="601"/>
      <c r="M102" s="605"/>
    </row>
    <row r="103" spans="1:13">
      <c r="A103" s="608"/>
      <c r="B103" s="611"/>
      <c r="C103" s="611"/>
      <c r="D103" s="614"/>
      <c r="E103" s="617"/>
      <c r="F103" s="620"/>
      <c r="G103" s="398"/>
      <c r="H103" s="623"/>
      <c r="I103" s="601"/>
      <c r="J103" s="601"/>
      <c r="K103" s="601"/>
      <c r="L103" s="601"/>
      <c r="M103" s="605"/>
    </row>
    <row r="104" spans="1:13">
      <c r="A104" s="608"/>
      <c r="B104" s="611"/>
      <c r="C104" s="611"/>
      <c r="D104" s="614"/>
      <c r="E104" s="617"/>
      <c r="F104" s="620"/>
      <c r="G104" s="398"/>
      <c r="H104" s="623"/>
      <c r="I104" s="601"/>
      <c r="J104" s="601"/>
      <c r="K104" s="601"/>
      <c r="L104" s="601"/>
      <c r="M104" s="605"/>
    </row>
    <row r="105" spans="1:13">
      <c r="A105" s="608"/>
      <c r="B105" s="611"/>
      <c r="C105" s="611"/>
      <c r="D105" s="614"/>
      <c r="E105" s="617"/>
      <c r="F105" s="620"/>
      <c r="G105" s="398"/>
      <c r="H105" s="623"/>
      <c r="I105" s="601"/>
      <c r="J105" s="601"/>
      <c r="K105" s="601"/>
      <c r="L105" s="601"/>
      <c r="M105" s="605"/>
    </row>
    <row r="106" spans="1:13">
      <c r="A106" s="608"/>
      <c r="B106" s="611"/>
      <c r="C106" s="611"/>
      <c r="D106" s="614"/>
      <c r="E106" s="617"/>
      <c r="F106" s="620"/>
      <c r="G106" s="398"/>
      <c r="H106" s="623"/>
      <c r="I106" s="601"/>
      <c r="J106" s="601"/>
      <c r="K106" s="601"/>
      <c r="L106" s="601"/>
      <c r="M106" s="605"/>
    </row>
    <row r="107" spans="1:13">
      <c r="A107" s="608"/>
      <c r="B107" s="611"/>
      <c r="C107" s="611"/>
      <c r="D107" s="614"/>
      <c r="E107" s="617"/>
      <c r="F107" s="620"/>
      <c r="G107" s="398"/>
      <c r="H107" s="623"/>
      <c r="I107" s="601"/>
      <c r="J107" s="601"/>
      <c r="K107" s="601"/>
      <c r="L107" s="601"/>
      <c r="M107" s="605"/>
    </row>
    <row r="108" spans="1:13">
      <c r="A108" s="608"/>
      <c r="B108" s="611"/>
      <c r="C108" s="611"/>
      <c r="D108" s="614"/>
      <c r="E108" s="617"/>
      <c r="F108" s="620"/>
      <c r="G108" s="398"/>
      <c r="H108" s="623"/>
      <c r="I108" s="601"/>
      <c r="J108" s="601"/>
      <c r="K108" s="601"/>
      <c r="L108" s="601"/>
      <c r="M108" s="605"/>
    </row>
    <row r="109" spans="1:13" ht="15.75" thickBot="1">
      <c r="A109" s="609"/>
      <c r="B109" s="612"/>
      <c r="C109" s="612"/>
      <c r="D109" s="615"/>
      <c r="E109" s="618"/>
      <c r="F109" s="621"/>
      <c r="G109" s="409"/>
      <c r="H109" s="624"/>
      <c r="I109" s="602"/>
      <c r="J109" s="602"/>
      <c r="K109" s="602"/>
      <c r="L109" s="602"/>
      <c r="M109" s="606"/>
    </row>
  </sheetData>
  <mergeCells count="147">
    <mergeCell ref="A9:G9"/>
    <mergeCell ref="A10:A19"/>
    <mergeCell ref="C10:C19"/>
    <mergeCell ref="L10:L19"/>
    <mergeCell ref="J10:J19"/>
    <mergeCell ref="K10:K19"/>
    <mergeCell ref="K20:K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20:L29"/>
    <mergeCell ref="M20:M29"/>
    <mergeCell ref="B10:B19"/>
    <mergeCell ref="B20:B29"/>
    <mergeCell ref="F20:F29"/>
    <mergeCell ref="J30:J39"/>
    <mergeCell ref="K30:K39"/>
    <mergeCell ref="L30:L39"/>
    <mergeCell ref="M30:M39"/>
    <mergeCell ref="J20:J29"/>
    <mergeCell ref="M10:M19"/>
    <mergeCell ref="F10:F19"/>
    <mergeCell ref="G10:G19"/>
    <mergeCell ref="H10:H19"/>
    <mergeCell ref="I10:I1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L80:L89"/>
    <mergeCell ref="M70:M79"/>
    <mergeCell ref="F70:F79"/>
    <mergeCell ref="G70:G79"/>
    <mergeCell ref="H70:H79"/>
    <mergeCell ref="I70:I79"/>
    <mergeCell ref="J70:J79"/>
    <mergeCell ref="M60:M69"/>
    <mergeCell ref="F60:F69"/>
    <mergeCell ref="G60:G69"/>
    <mergeCell ref="H60:H69"/>
    <mergeCell ref="I60:I69"/>
    <mergeCell ref="J60:J69"/>
    <mergeCell ref="K60:K69"/>
    <mergeCell ref="L60:L69"/>
    <mergeCell ref="M80:M89"/>
    <mergeCell ref="A70:A79"/>
    <mergeCell ref="B70:B79"/>
    <mergeCell ref="C70:C79"/>
    <mergeCell ref="D70:D79"/>
    <mergeCell ref="E70:E79"/>
    <mergeCell ref="K40:K49"/>
    <mergeCell ref="L40:L49"/>
    <mergeCell ref="K70:K79"/>
    <mergeCell ref="L70:L79"/>
    <mergeCell ref="A60:A69"/>
    <mergeCell ref="B60:B69"/>
    <mergeCell ref="C60:C69"/>
    <mergeCell ref="D60:D69"/>
    <mergeCell ref="E60:E69"/>
    <mergeCell ref="J90:J99"/>
    <mergeCell ref="K90:K99"/>
    <mergeCell ref="L90:L99"/>
    <mergeCell ref="M90:M99"/>
    <mergeCell ref="A80:A89"/>
    <mergeCell ref="B80:B89"/>
    <mergeCell ref="C80:C89"/>
    <mergeCell ref="D80:D89"/>
    <mergeCell ref="E80:E89"/>
    <mergeCell ref="F80:F89"/>
    <mergeCell ref="G80:G89"/>
    <mergeCell ref="H80:H89"/>
    <mergeCell ref="I80:I89"/>
    <mergeCell ref="J80:J89"/>
    <mergeCell ref="A90:A99"/>
    <mergeCell ref="B90:B99"/>
    <mergeCell ref="C90:C99"/>
    <mergeCell ref="D90:D99"/>
    <mergeCell ref="E90:E99"/>
    <mergeCell ref="F90:F99"/>
    <mergeCell ref="G90:G99"/>
    <mergeCell ref="H90:H99"/>
    <mergeCell ref="I90:I99"/>
    <mergeCell ref="K80:K89"/>
    <mergeCell ref="J100:J109"/>
    <mergeCell ref="K100:K109"/>
    <mergeCell ref="L100:L109"/>
    <mergeCell ref="M100:M109"/>
    <mergeCell ref="A100:A109"/>
    <mergeCell ref="B100:B109"/>
    <mergeCell ref="C100:C109"/>
    <mergeCell ref="D100:D109"/>
    <mergeCell ref="E100:E109"/>
    <mergeCell ref="F100:F109"/>
    <mergeCell ref="G100:G109"/>
    <mergeCell ref="H100:H109"/>
    <mergeCell ref="I100:I109"/>
  </mergeCells>
  <conditionalFormatting sqref="A7:B7">
    <cfRule type="containsText" dxfId="216" priority="876" operator="containsText" text="3- Moderado">
      <formula>NOT(ISERROR(SEARCH("3- Moderado",A7)))</formula>
    </cfRule>
    <cfRule type="containsText" dxfId="215" priority="877" operator="containsText" text="6- Moderado">
      <formula>NOT(ISERROR(SEARCH("6- Moderado",A7)))</formula>
    </cfRule>
    <cfRule type="containsText" dxfId="214" priority="878" operator="containsText" text="4- Moderado">
      <formula>NOT(ISERROR(SEARCH("4- Moderado",A7)))</formula>
    </cfRule>
    <cfRule type="containsText" dxfId="213" priority="879" operator="containsText" text="3- Bajo">
      <formula>NOT(ISERROR(SEARCH("3- Bajo",A7)))</formula>
    </cfRule>
    <cfRule type="containsText" dxfId="212" priority="880" operator="containsText" text="4- Bajo">
      <formula>NOT(ISERROR(SEARCH("4- Bajo",A7)))</formula>
    </cfRule>
    <cfRule type="containsText" dxfId="211" priority="881" operator="containsText" text="1- Bajo">
      <formula>NOT(ISERROR(SEARCH("1- Bajo",A7)))</formula>
    </cfRule>
  </conditionalFormatting>
  <conditionalFormatting sqref="A10:E10 A20:E20 A30:C30 A40:C40 A50:C50 A60:C60 A70:C70">
    <cfRule type="containsText" dxfId="210" priority="852" operator="containsText" text="3- Moderado">
      <formula>NOT(ISERROR(SEARCH("3- Moderado",A10)))</formula>
    </cfRule>
    <cfRule type="containsText" dxfId="209" priority="853" operator="containsText" text="6- Moderado">
      <formula>NOT(ISERROR(SEARCH("6- Moderado",A10)))</formula>
    </cfRule>
    <cfRule type="containsText" dxfId="208" priority="854" operator="containsText" text="4- Moderado">
      <formula>NOT(ISERROR(SEARCH("4- Moderado",A10)))</formula>
    </cfRule>
    <cfRule type="containsText" dxfId="207" priority="855" operator="containsText" text="3- Bajo">
      <formula>NOT(ISERROR(SEARCH("3- Bajo",A10)))</formula>
    </cfRule>
    <cfRule type="containsText" dxfId="206" priority="856" operator="containsText" text="4- Bajo">
      <formula>NOT(ISERROR(SEARCH("4- Bajo",A10)))</formula>
    </cfRule>
    <cfRule type="containsText" dxfId="205" priority="857" operator="containsText" text="1- Bajo">
      <formula>NOT(ISERROR(SEARCH("1- Bajo",A10)))</formula>
    </cfRule>
  </conditionalFormatting>
  <conditionalFormatting sqref="D30:E30">
    <cfRule type="containsText" dxfId="204" priority="190" operator="containsText" text="3- Moderado">
      <formula>NOT(ISERROR(SEARCH("3- Moderado",D30)))</formula>
    </cfRule>
    <cfRule type="containsText" dxfId="203" priority="191" operator="containsText" text="6- Moderado">
      <formula>NOT(ISERROR(SEARCH("6- Moderado",D30)))</formula>
    </cfRule>
    <cfRule type="containsText" dxfId="202" priority="192" operator="containsText" text="4- Moderado">
      <formula>NOT(ISERROR(SEARCH("4- Moderado",D30)))</formula>
    </cfRule>
    <cfRule type="containsText" dxfId="201" priority="193" operator="containsText" text="3- Bajo">
      <formula>NOT(ISERROR(SEARCH("3- Bajo",D30)))</formula>
    </cfRule>
    <cfRule type="containsText" dxfId="200" priority="194" operator="containsText" text="4- Bajo">
      <formula>NOT(ISERROR(SEARCH("4- Bajo",D30)))</formula>
    </cfRule>
    <cfRule type="containsText" dxfId="199" priority="195" operator="containsText" text="1- Bajo">
      <formula>NOT(ISERROR(SEARCH("1- Bajo",D30)))</formula>
    </cfRule>
  </conditionalFormatting>
  <conditionalFormatting sqref="D40:E40">
    <cfRule type="containsText" dxfId="198" priority="162" operator="containsText" text="3- Moderado">
      <formula>NOT(ISERROR(SEARCH("3- Moderado",D40)))</formula>
    </cfRule>
    <cfRule type="containsText" dxfId="197" priority="163" operator="containsText" text="6- Moderado">
      <formula>NOT(ISERROR(SEARCH("6- Moderado",D40)))</formula>
    </cfRule>
    <cfRule type="containsText" dxfId="196" priority="164" operator="containsText" text="4- Moderado">
      <formula>NOT(ISERROR(SEARCH("4- Moderado",D40)))</formula>
    </cfRule>
    <cfRule type="containsText" dxfId="195" priority="165" operator="containsText" text="3- Bajo">
      <formula>NOT(ISERROR(SEARCH("3- Bajo",D40)))</formula>
    </cfRule>
    <cfRule type="containsText" dxfId="194" priority="166" operator="containsText" text="4- Bajo">
      <formula>NOT(ISERROR(SEARCH("4- Bajo",D40)))</formula>
    </cfRule>
    <cfRule type="containsText" dxfId="193" priority="167" operator="containsText" text="1- Bajo">
      <formula>NOT(ISERROR(SEARCH("1- Bajo",D40)))</formula>
    </cfRule>
  </conditionalFormatting>
  <conditionalFormatting sqref="D50:E50">
    <cfRule type="containsText" dxfId="192" priority="134" operator="containsText" text="3- Moderado">
      <formula>NOT(ISERROR(SEARCH("3- Moderado",D50)))</formula>
    </cfRule>
    <cfRule type="containsText" dxfId="191" priority="135" operator="containsText" text="6- Moderado">
      <formula>NOT(ISERROR(SEARCH("6- Moderado",D50)))</formula>
    </cfRule>
    <cfRule type="containsText" dxfId="190" priority="136" operator="containsText" text="4- Moderado">
      <formula>NOT(ISERROR(SEARCH("4- Moderado",D50)))</formula>
    </cfRule>
    <cfRule type="containsText" dxfId="189" priority="137" operator="containsText" text="3- Bajo">
      <formula>NOT(ISERROR(SEARCH("3- Bajo",D50)))</formula>
    </cfRule>
    <cfRule type="containsText" dxfId="188" priority="138" operator="containsText" text="4- Bajo">
      <formula>NOT(ISERROR(SEARCH("4- Bajo",D50)))</formula>
    </cfRule>
    <cfRule type="containsText" dxfId="187" priority="139" operator="containsText" text="1- Bajo">
      <formula>NOT(ISERROR(SEARCH("1- Bajo",D50)))</formula>
    </cfRule>
  </conditionalFormatting>
  <conditionalFormatting sqref="D60:E60">
    <cfRule type="containsText" dxfId="186" priority="106" operator="containsText" text="3- Moderado">
      <formula>NOT(ISERROR(SEARCH("3- Moderado",D60)))</formula>
    </cfRule>
    <cfRule type="containsText" dxfId="185" priority="107" operator="containsText" text="6- Moderado">
      <formula>NOT(ISERROR(SEARCH("6- Moderado",D60)))</formula>
    </cfRule>
    <cfRule type="containsText" dxfId="184" priority="108" operator="containsText" text="4- Moderado">
      <formula>NOT(ISERROR(SEARCH("4- Moderado",D60)))</formula>
    </cfRule>
    <cfRule type="containsText" dxfId="183" priority="109" operator="containsText" text="3- Bajo">
      <formula>NOT(ISERROR(SEARCH("3- Bajo",D60)))</formula>
    </cfRule>
    <cfRule type="containsText" dxfId="182" priority="110" operator="containsText" text="4- Bajo">
      <formula>NOT(ISERROR(SEARCH("4- Bajo",D60)))</formula>
    </cfRule>
    <cfRule type="containsText" dxfId="181" priority="111" operator="containsText" text="1- Bajo">
      <formula>NOT(ISERROR(SEARCH("1- Bajo",D60)))</formula>
    </cfRule>
  </conditionalFormatting>
  <conditionalFormatting sqref="D70:E70">
    <cfRule type="containsText" dxfId="180" priority="78" operator="containsText" text="3- Moderado">
      <formula>NOT(ISERROR(SEARCH("3- Moderado",D70)))</formula>
    </cfRule>
    <cfRule type="containsText" dxfId="179" priority="79" operator="containsText" text="6- Moderado">
      <formula>NOT(ISERROR(SEARCH("6- Moderado",D70)))</formula>
    </cfRule>
    <cfRule type="containsText" dxfId="178" priority="80" operator="containsText" text="4- Moderado">
      <formula>NOT(ISERROR(SEARCH("4- Moderado",D70)))</formula>
    </cfRule>
    <cfRule type="containsText" dxfId="177" priority="81" operator="containsText" text="3- Bajo">
      <formula>NOT(ISERROR(SEARCH("3- Bajo",D70)))</formula>
    </cfRule>
    <cfRule type="containsText" dxfId="176" priority="82" operator="containsText" text="4- Bajo">
      <formula>NOT(ISERROR(SEARCH("4- Bajo",D70)))</formula>
    </cfRule>
    <cfRule type="containsText" dxfId="175" priority="83" operator="containsText" text="1- Bajo">
      <formula>NOT(ISERROR(SEARCH("1- Bajo",D70)))</formula>
    </cfRule>
  </conditionalFormatting>
  <conditionalFormatting sqref="C8:F8">
    <cfRule type="containsText" dxfId="174" priority="208" operator="containsText" text="3- Moderado">
      <formula>NOT(ISERROR(SEARCH("3- Moderado",C8)))</formula>
    </cfRule>
    <cfRule type="containsText" dxfId="173" priority="209" operator="containsText" text="6- Moderado">
      <formula>NOT(ISERROR(SEARCH("6- Moderado",C8)))</formula>
    </cfRule>
    <cfRule type="containsText" dxfId="172" priority="210" operator="containsText" text="4- Moderado">
      <formula>NOT(ISERROR(SEARCH("4- Moderado",C8)))</formula>
    </cfRule>
    <cfRule type="containsText" dxfId="171" priority="211" operator="containsText" text="3- Bajo">
      <formula>NOT(ISERROR(SEARCH("3- Bajo",C8)))</formula>
    </cfRule>
    <cfRule type="containsText" dxfId="170" priority="212" operator="containsText" text="4- Bajo">
      <formula>NOT(ISERROR(SEARCH("4- Bajo",C8)))</formula>
    </cfRule>
    <cfRule type="containsText" dxfId="169" priority="213" operator="containsText" text="1- Bajo">
      <formula>NOT(ISERROR(SEARCH("1- Bajo",C8)))</formula>
    </cfRule>
  </conditionalFormatting>
  <conditionalFormatting sqref="D10:D109">
    <cfRule type="containsText" dxfId="168" priority="72" operator="containsText" text="Muy Alta">
      <formula>NOT(ISERROR(SEARCH("Muy Alta",D10)))</formula>
    </cfRule>
    <cfRule type="containsText" dxfId="167" priority="73" operator="containsText" text="Alta">
      <formula>NOT(ISERROR(SEARCH("Alta",D10)))</formula>
    </cfRule>
    <cfRule type="containsText" dxfId="166" priority="74" operator="containsText" text="Baja">
      <formula>NOT(ISERROR(SEARCH("Baja",D10)))</formula>
    </cfRule>
    <cfRule type="containsText" dxfId="165" priority="75" operator="containsText" text="Muy Baja">
      <formula>NOT(ISERROR(SEARCH("Muy Baja",D10)))</formula>
    </cfRule>
    <cfRule type="containsText" dxfId="164" priority="77" operator="containsText" text="Media">
      <formula>NOT(ISERROR(SEARCH("Media",D10)))</formula>
    </cfRule>
  </conditionalFormatting>
  <conditionalFormatting sqref="E10:E109">
    <cfRule type="containsText" dxfId="163" priority="68" operator="containsText" text="Catastrófico">
      <formula>NOT(ISERROR(SEARCH("Catastrófico",E10)))</formula>
    </cfRule>
    <cfRule type="containsText" dxfId="162" priority="69" operator="containsText" text="Mayor">
      <formula>NOT(ISERROR(SEARCH("Mayor",E10)))</formula>
    </cfRule>
    <cfRule type="containsText" dxfId="161" priority="70" operator="containsText" text="Menor">
      <formula>NOT(ISERROR(SEARCH("Menor",E10)))</formula>
    </cfRule>
    <cfRule type="containsText" dxfId="160" priority="71" operator="containsText" text="Leve">
      <formula>NOT(ISERROR(SEARCH("Leve",E10)))</formula>
    </cfRule>
  </conditionalFormatting>
  <conditionalFormatting sqref="E10:F79">
    <cfRule type="containsText" dxfId="159" priority="76" operator="containsText" text="Moderado">
      <formula>NOT(ISERROR(SEARCH("Moderado",E10)))</formula>
    </cfRule>
  </conditionalFormatting>
  <conditionalFormatting sqref="F10:F29">
    <cfRule type="colorScale" priority="1529">
      <colorScale>
        <cfvo type="min"/>
        <cfvo type="max"/>
        <color rgb="FFFF7128"/>
        <color rgb="FFFFEF9C"/>
      </colorScale>
    </cfRule>
  </conditionalFormatting>
  <conditionalFormatting sqref="F30:F39">
    <cfRule type="colorScale" priority="207">
      <colorScale>
        <cfvo type="min"/>
        <cfvo type="max"/>
        <color rgb="FFFF7128"/>
        <color rgb="FFFFEF9C"/>
      </colorScale>
    </cfRule>
  </conditionalFormatting>
  <conditionalFormatting sqref="F40:F49">
    <cfRule type="colorScale" priority="179">
      <colorScale>
        <cfvo type="min"/>
        <cfvo type="max"/>
        <color rgb="FFFF7128"/>
        <color rgb="FFFFEF9C"/>
      </colorScale>
    </cfRule>
  </conditionalFormatting>
  <conditionalFormatting sqref="F50:F59">
    <cfRule type="colorScale" priority="151">
      <colorScale>
        <cfvo type="min"/>
        <cfvo type="max"/>
        <color rgb="FFFF7128"/>
        <color rgb="FFFFEF9C"/>
      </colorScale>
    </cfRule>
  </conditionalFormatting>
  <conditionalFormatting sqref="F60:F69">
    <cfRule type="colorScale" priority="1558">
      <colorScale>
        <cfvo type="min"/>
        <cfvo type="max"/>
        <color rgb="FFFF7128"/>
        <color rgb="FFFFEF9C"/>
      </colorScale>
    </cfRule>
  </conditionalFormatting>
  <conditionalFormatting sqref="F70:F109">
    <cfRule type="colorScale" priority="1560">
      <colorScale>
        <cfvo type="min"/>
        <cfvo type="max"/>
        <color rgb="FFFF7128"/>
        <color rgb="FFFFEF9C"/>
      </colorScale>
    </cfRule>
  </conditionalFormatting>
  <conditionalFormatting sqref="E80:F89">
    <cfRule type="containsText" dxfId="158" priority="27" operator="containsText" text="Moderado">
      <formula>NOT(ISERROR(SEARCH("Moderado",E80)))</formula>
    </cfRule>
  </conditionalFormatting>
  <conditionalFormatting sqref="E90:F99">
    <cfRule type="containsText" dxfId="157" priority="14" operator="containsText" text="Moderado">
      <formula>NOT(ISERROR(SEARCH("Moderado",E90)))</formula>
    </cfRule>
  </conditionalFormatting>
  <conditionalFormatting sqref="E100:F109">
    <cfRule type="containsText" dxfId="156" priority="1" operator="containsText" text="Moderado">
      <formula>NOT(ISERROR(SEARCH("Moderado",E100)))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hyperlinks>
    <hyperlink ref="H10:H19" r:id="rId1" display="Revisión exhaustiva de los documentos soportes  de los cuentas de cobros,  facturas  y contratos que permita establecer que tengan  los requisitos,  para tramitar pago   " xr:uid="{00000000-0004-0000-0A00-000000000000}"/>
    <hyperlink ref="H20:H29" r:id="rId2" display="Verificar que exista apropiación disponible para afectación en el concepto de inversión  y que este corresponda a la clase de gasto que se va a imputar  " xr:uid="{00000000-0004-0000-0A00-000001000000}"/>
    <hyperlink ref="H30:H39" r:id="rId3" display="Planificar según el   calendario Tributario las fechas  que permita organizar con la debida anticipación el vencimiento de las obligaciones fiscales Nacional y Territorial " xr:uid="{00000000-0004-0000-0A00-000002000000}"/>
    <hyperlink ref="H40:H49" r:id="rId4" display="Exigir el cumplimiento estricto por parte de Talento Humano de las fechas establecidas por el nivel central para la entregada de la información del formato 2276 que permita mitigar el margen de error en la presentación ante la dian de este formato  " xr:uid="{00000000-0004-0000-0A00-000003000000}"/>
    <hyperlink ref="H50:H59" r:id="rId5" display="Orientación y Capacitación a los involucrados del manejo presupuestal de la Organización  " xr:uid="{00000000-0004-0000-0A00-000004000000}"/>
    <hyperlink ref="H60:H69" r:id="rId6" display="Seguimiento permanente a las partidas contables a través de conciliaciones mensuales con cada una de las áreas que producen información financiera susceptible de ser contabilizadas " xr:uid="{00000000-0004-0000-0A00-000005000000}"/>
    <hyperlink ref="H70:H79" r:id="rId7" display="Concientizar a los Servidores de la importancia de la integridad y los principos éticos  en el  ejercicio del cargo      " xr:uid="{00000000-0004-0000-0A00-000006000000}"/>
    <hyperlink ref="H80:H89" r:id="rId8" display="Establecer fechas para que talento humano radique pila, o la entregue a financiera los tres primeros días hábiles del mes en que debe efectuarse el pago " xr:uid="{00000000-0004-0000-0A00-000007000000}"/>
    <hyperlink ref="H90:H99" r:id="rId9" display="Tramitar oportunamente y dentro del termino establecido por el nivel central, las solicitudes de pac ordinarias y  extraordinarias " xr:uid="{00000000-0004-0000-0A00-000008000000}"/>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0"/>
  <drawing r:id="rId1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G10:G109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9"/>
  <sheetViews>
    <sheetView showGridLines="0" topLeftCell="A70" zoomScale="89" zoomScaleNormal="89" workbookViewId="0">
      <selection activeCell="A100" sqref="A100:A10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3"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52"/>
      <c r="B1" s="653"/>
      <c r="C1" s="656"/>
      <c r="D1" s="656"/>
      <c r="E1" s="656"/>
      <c r="F1" s="656"/>
      <c r="G1" s="656"/>
      <c r="H1" s="656"/>
      <c r="I1" s="656"/>
      <c r="J1" s="657"/>
      <c r="K1" s="651"/>
      <c r="L1" s="651"/>
      <c r="M1" s="6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4"/>
      <c r="B2" s="655"/>
      <c r="C2" s="658"/>
      <c r="D2" s="658"/>
      <c r="E2" s="658"/>
      <c r="F2" s="658"/>
      <c r="G2" s="658"/>
      <c r="H2" s="658"/>
      <c r="I2" s="658"/>
      <c r="J2" s="659"/>
      <c r="K2" s="651"/>
      <c r="L2" s="651"/>
      <c r="M2" s="6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8"/>
      <c r="D3" s="658"/>
      <c r="E3" s="658"/>
      <c r="F3" s="658"/>
      <c r="G3" s="658"/>
      <c r="H3" s="658"/>
      <c r="I3" s="658"/>
      <c r="J3" s="659"/>
      <c r="K3" s="651"/>
      <c r="L3" s="651"/>
      <c r="M3" s="6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0" t="s">
        <v>0</v>
      </c>
      <c r="B4" s="450"/>
      <c r="C4" s="660" t="str">
        <f>'6- Valoración Controles'!C4:K4</f>
        <v xml:space="preserve">GESTIÓN FINANCIERA Y PRESUPUESTAL </v>
      </c>
      <c r="D4" s="661"/>
      <c r="E4" s="661"/>
      <c r="F4" s="661"/>
      <c r="G4" s="661"/>
      <c r="H4" s="661"/>
      <c r="I4" s="661"/>
      <c r="J4" s="661"/>
      <c r="K4" s="661"/>
      <c r="L4" s="661"/>
      <c r="M4" s="66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50" t="s">
        <v>1</v>
      </c>
      <c r="B5" s="450"/>
      <c r="C5" s="663"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64"/>
      <c r="E5" s="664"/>
      <c r="F5" s="664"/>
      <c r="G5" s="664"/>
      <c r="H5" s="664"/>
      <c r="I5" s="664"/>
      <c r="J5" s="664"/>
      <c r="K5" s="664"/>
      <c r="L5" s="664"/>
      <c r="M5" s="66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0" t="s">
        <v>2</v>
      </c>
      <c r="B6" s="450"/>
      <c r="C6" s="676" t="s">
        <v>479</v>
      </c>
      <c r="D6" s="677"/>
      <c r="E6" s="677"/>
      <c r="F6" s="677"/>
      <c r="G6" s="677"/>
      <c r="H6" s="677"/>
      <c r="I6" s="677"/>
      <c r="J6" s="677"/>
      <c r="K6" s="677"/>
      <c r="L6" s="677"/>
      <c r="M6" s="67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1" t="s">
        <v>92</v>
      </c>
      <c r="B7" s="672"/>
      <c r="C7" s="673"/>
      <c r="D7" s="674" t="s">
        <v>93</v>
      </c>
      <c r="E7" s="674"/>
      <c r="F7" s="674"/>
      <c r="G7" s="675" t="s">
        <v>94</v>
      </c>
      <c r="H7" s="666" t="s">
        <v>95</v>
      </c>
      <c r="I7" s="668" t="s">
        <v>96</v>
      </c>
      <c r="J7" s="669"/>
      <c r="K7" s="668" t="s">
        <v>97</v>
      </c>
      <c r="L7" s="669"/>
      <c r="M7" s="670" t="s">
        <v>652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675"/>
      <c r="H8" s="667"/>
      <c r="I8" s="29" t="s">
        <v>102</v>
      </c>
      <c r="J8" s="29" t="s">
        <v>103</v>
      </c>
      <c r="K8" s="29" t="s">
        <v>104</v>
      </c>
      <c r="L8" s="29" t="s">
        <v>105</v>
      </c>
      <c r="M8" s="67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8"/>
      <c r="B9" s="649"/>
      <c r="C9" s="649"/>
      <c r="D9" s="649"/>
      <c r="E9" s="649"/>
      <c r="F9" s="649"/>
      <c r="G9" s="64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0">
        <f>'7- Mapa Final'!A10</f>
        <v>1</v>
      </c>
      <c r="B10" s="632" t="str">
        <f>'7- Mapa Final'!B10</f>
        <v xml:space="preserve">Posibilidad de registro y pago equivocado, tardío y sin el cumplimiento de requisitos  de las obligaciones de la Entidad </v>
      </c>
      <c r="C10" s="632" t="str">
        <f>'7- Mapa Final'!C10</f>
        <v>Se abonan menores o mayores valores o se abonan  a cuentas que no pertenecen a los destinatarios, o se abona incumpliendo los tiempos contractuales o legales  establecidos .</v>
      </c>
      <c r="D10" s="642" t="str">
        <f>'7- Mapa Final'!J10</f>
        <v>Baja - 2</v>
      </c>
      <c r="E10" s="643" t="str">
        <f>'7- Mapa Final'!K10</f>
        <v>Menor - 2</v>
      </c>
      <c r="F10" s="646" t="str">
        <f>'7- Mapa Final'!M10</f>
        <v>Moderado - 4</v>
      </c>
      <c r="G10" s="410" t="s">
        <v>188</v>
      </c>
      <c r="H10" s="686" t="s">
        <v>606</v>
      </c>
      <c r="I10" s="644"/>
      <c r="J10" s="644" t="s">
        <v>525</v>
      </c>
      <c r="K10" s="650">
        <v>45383</v>
      </c>
      <c r="L10" s="650">
        <v>45473</v>
      </c>
      <c r="M10" s="685" t="s">
        <v>661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1"/>
      <c r="B11" s="633"/>
      <c r="C11" s="633"/>
      <c r="D11" s="635"/>
      <c r="E11" s="637"/>
      <c r="F11" s="639"/>
      <c r="G11" s="399"/>
      <c r="H11" s="683"/>
      <c r="I11" s="629"/>
      <c r="J11" s="629"/>
      <c r="K11" s="629"/>
      <c r="L11" s="629"/>
      <c r="M11" s="68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1"/>
      <c r="B12" s="633"/>
      <c r="C12" s="633"/>
      <c r="D12" s="635"/>
      <c r="E12" s="637"/>
      <c r="F12" s="639"/>
      <c r="G12" s="399"/>
      <c r="H12" s="683"/>
      <c r="I12" s="629"/>
      <c r="J12" s="629"/>
      <c r="K12" s="629"/>
      <c r="L12" s="629"/>
      <c r="M12" s="68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1"/>
      <c r="B13" s="633"/>
      <c r="C13" s="633"/>
      <c r="D13" s="635"/>
      <c r="E13" s="637"/>
      <c r="F13" s="639"/>
      <c r="G13" s="399"/>
      <c r="H13" s="683"/>
      <c r="I13" s="629"/>
      <c r="J13" s="629"/>
      <c r="K13" s="629"/>
      <c r="L13" s="629"/>
      <c r="M13" s="68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1"/>
      <c r="B14" s="633"/>
      <c r="C14" s="633"/>
      <c r="D14" s="635"/>
      <c r="E14" s="637"/>
      <c r="F14" s="639"/>
      <c r="G14" s="399"/>
      <c r="H14" s="683"/>
      <c r="I14" s="629"/>
      <c r="J14" s="629"/>
      <c r="K14" s="629"/>
      <c r="L14" s="629"/>
      <c r="M14" s="68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1"/>
      <c r="B15" s="633"/>
      <c r="C15" s="633"/>
      <c r="D15" s="635"/>
      <c r="E15" s="637"/>
      <c r="F15" s="639"/>
      <c r="G15" s="399"/>
      <c r="H15" s="683"/>
      <c r="I15" s="629"/>
      <c r="J15" s="629"/>
      <c r="K15" s="629"/>
      <c r="L15" s="629"/>
      <c r="M15" s="68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1"/>
      <c r="B16" s="633"/>
      <c r="C16" s="633"/>
      <c r="D16" s="635"/>
      <c r="E16" s="637"/>
      <c r="F16" s="639"/>
      <c r="G16" s="399"/>
      <c r="H16" s="683"/>
      <c r="I16" s="629"/>
      <c r="J16" s="629"/>
      <c r="K16" s="629"/>
      <c r="L16" s="629"/>
      <c r="M16" s="68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1"/>
      <c r="B17" s="633"/>
      <c r="C17" s="633"/>
      <c r="D17" s="635"/>
      <c r="E17" s="637"/>
      <c r="F17" s="639"/>
      <c r="G17" s="399"/>
      <c r="H17" s="683"/>
      <c r="I17" s="629"/>
      <c r="J17" s="629"/>
      <c r="K17" s="629"/>
      <c r="L17" s="629"/>
      <c r="M17" s="68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1"/>
      <c r="B18" s="633"/>
      <c r="C18" s="633"/>
      <c r="D18" s="635"/>
      <c r="E18" s="637"/>
      <c r="F18" s="639"/>
      <c r="G18" s="399"/>
      <c r="H18" s="683"/>
      <c r="I18" s="629"/>
      <c r="J18" s="629"/>
      <c r="K18" s="629"/>
      <c r="L18" s="629"/>
      <c r="M18" s="68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1"/>
      <c r="B19" s="633"/>
      <c r="C19" s="633"/>
      <c r="D19" s="635"/>
      <c r="E19" s="637"/>
      <c r="F19" s="639"/>
      <c r="G19" s="399"/>
      <c r="H19" s="683"/>
      <c r="I19" s="629"/>
      <c r="J19" s="629"/>
      <c r="K19" s="629"/>
      <c r="L19" s="629"/>
      <c r="M19" s="68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1">
        <f>'7- Mapa Final'!A20</f>
        <v>2</v>
      </c>
      <c r="B20" s="633" t="str">
        <f>'7- Mapa Final'!B20</f>
        <v xml:space="preserve">Registrar o emitir  CDP con rubro presupuestal diferente al indicado en la solicitud </v>
      </c>
      <c r="C20" s="633" t="str">
        <f>'7- Mapa Final'!C20</f>
        <v>Emitir un CDP con informacion erronea de valor, destinacion, cuenta a afectar.</v>
      </c>
      <c r="D20" s="634" t="str">
        <f>'7- Mapa Final'!J20</f>
        <v>Baja - 2</v>
      </c>
      <c r="E20" s="636" t="str">
        <f>'7- Mapa Final'!K20</f>
        <v>Menor - 2</v>
      </c>
      <c r="F20" s="639" t="str">
        <f>'7- Mapa Final'!M20</f>
        <v>Moderado - 4</v>
      </c>
      <c r="G20" s="399" t="s">
        <v>106</v>
      </c>
      <c r="H20" s="683" t="s">
        <v>607</v>
      </c>
      <c r="I20" s="629"/>
      <c r="J20" s="644" t="s">
        <v>525</v>
      </c>
      <c r="K20" s="650">
        <v>45383</v>
      </c>
      <c r="L20" s="685">
        <v>45473</v>
      </c>
      <c r="M20" s="685" t="s">
        <v>611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1"/>
      <c r="B21" s="633"/>
      <c r="C21" s="633"/>
      <c r="D21" s="635"/>
      <c r="E21" s="637"/>
      <c r="F21" s="639"/>
      <c r="G21" s="399"/>
      <c r="H21" s="683"/>
      <c r="I21" s="629"/>
      <c r="J21" s="629"/>
      <c r="K21" s="629"/>
      <c r="L21" s="682"/>
      <c r="M21" s="68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1"/>
      <c r="B22" s="633"/>
      <c r="C22" s="633"/>
      <c r="D22" s="635"/>
      <c r="E22" s="637"/>
      <c r="F22" s="639"/>
      <c r="G22" s="399"/>
      <c r="H22" s="683"/>
      <c r="I22" s="629"/>
      <c r="J22" s="629"/>
      <c r="K22" s="629"/>
      <c r="L22" s="682"/>
      <c r="M22" s="68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1"/>
      <c r="B23" s="633"/>
      <c r="C23" s="633"/>
      <c r="D23" s="635"/>
      <c r="E23" s="637"/>
      <c r="F23" s="639"/>
      <c r="G23" s="399"/>
      <c r="H23" s="683"/>
      <c r="I23" s="629"/>
      <c r="J23" s="629"/>
      <c r="K23" s="629"/>
      <c r="L23" s="682"/>
      <c r="M23" s="68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1"/>
      <c r="B24" s="633"/>
      <c r="C24" s="633"/>
      <c r="D24" s="635"/>
      <c r="E24" s="637"/>
      <c r="F24" s="639"/>
      <c r="G24" s="399"/>
      <c r="H24" s="683"/>
      <c r="I24" s="629"/>
      <c r="J24" s="629"/>
      <c r="K24" s="629"/>
      <c r="L24" s="682"/>
      <c r="M24" s="68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1"/>
      <c r="B25" s="633"/>
      <c r="C25" s="633"/>
      <c r="D25" s="635"/>
      <c r="E25" s="637"/>
      <c r="F25" s="639"/>
      <c r="G25" s="399"/>
      <c r="H25" s="683"/>
      <c r="I25" s="629"/>
      <c r="J25" s="629"/>
      <c r="K25" s="629"/>
      <c r="L25" s="682"/>
      <c r="M25" s="682"/>
      <c r="N25" s="34"/>
      <c r="O25" s="34"/>
    </row>
    <row r="26" spans="1:169">
      <c r="A26" s="631"/>
      <c r="B26" s="633"/>
      <c r="C26" s="633"/>
      <c r="D26" s="635"/>
      <c r="E26" s="637"/>
      <c r="F26" s="639"/>
      <c r="G26" s="399"/>
      <c r="H26" s="683"/>
      <c r="I26" s="629"/>
      <c r="J26" s="629"/>
      <c r="K26" s="629"/>
      <c r="L26" s="682"/>
      <c r="M26" s="682"/>
      <c r="N26" s="34"/>
      <c r="O26" s="34"/>
    </row>
    <row r="27" spans="1:169">
      <c r="A27" s="631"/>
      <c r="B27" s="633"/>
      <c r="C27" s="633"/>
      <c r="D27" s="635"/>
      <c r="E27" s="637"/>
      <c r="F27" s="639"/>
      <c r="G27" s="399"/>
      <c r="H27" s="683"/>
      <c r="I27" s="629"/>
      <c r="J27" s="629"/>
      <c r="K27" s="629"/>
      <c r="L27" s="682"/>
      <c r="M27" s="682"/>
      <c r="N27" s="34"/>
      <c r="O27" s="34"/>
    </row>
    <row r="28" spans="1:169">
      <c r="A28" s="631"/>
      <c r="B28" s="633"/>
      <c r="C28" s="633"/>
      <c r="D28" s="635"/>
      <c r="E28" s="637"/>
      <c r="F28" s="639"/>
      <c r="G28" s="399"/>
      <c r="H28" s="683"/>
      <c r="I28" s="629"/>
      <c r="J28" s="629"/>
      <c r="K28" s="629"/>
      <c r="L28" s="682"/>
      <c r="M28" s="682"/>
      <c r="N28" s="34"/>
      <c r="O28" s="34"/>
    </row>
    <row r="29" spans="1:169" ht="15.75" thickBot="1">
      <c r="A29" s="631"/>
      <c r="B29" s="633"/>
      <c r="C29" s="633"/>
      <c r="D29" s="635"/>
      <c r="E29" s="637"/>
      <c r="F29" s="639"/>
      <c r="G29" s="399"/>
      <c r="H29" s="683"/>
      <c r="I29" s="629"/>
      <c r="J29" s="629"/>
      <c r="K29" s="629"/>
      <c r="L29" s="682"/>
      <c r="M29" s="682"/>
      <c r="N29" s="34"/>
      <c r="O29" s="34"/>
    </row>
    <row r="30" spans="1:169" s="26" customFormat="1" ht="12.75">
      <c r="A30" s="631">
        <f>'7- Mapa Final'!A30</f>
        <v>3</v>
      </c>
      <c r="B30" s="633" t="str">
        <f>'7- Mapa Final'!B30</f>
        <v xml:space="preserve">Incumplimiento de obligaciones tributarias </v>
      </c>
      <c r="C30" s="633" t="str">
        <f>'7- Mapa Final'!C30</f>
        <v xml:space="preserve"> No se  reconocen , o no se pagan  oportunamente , o no se pagan los valores correctos o en la administración de impuestos  correcta ,    las  obligaciones tributarias que le competen a la entidad</v>
      </c>
      <c r="D30" s="634" t="str">
        <f>'7- Mapa Final'!J30</f>
        <v>Media - 3</v>
      </c>
      <c r="E30" s="636" t="str">
        <f>'7- Mapa Final'!K30</f>
        <v>Leve - 1</v>
      </c>
      <c r="F30" s="639" t="str">
        <f>'7- Mapa Final'!M30</f>
        <v>Moderado - 3</v>
      </c>
      <c r="G30" s="399" t="s">
        <v>106</v>
      </c>
      <c r="H30" s="683" t="s">
        <v>610</v>
      </c>
      <c r="I30" s="629"/>
      <c r="J30" s="644" t="s">
        <v>525</v>
      </c>
      <c r="K30" s="650">
        <v>45383</v>
      </c>
      <c r="L30" s="650">
        <v>45473</v>
      </c>
      <c r="M30" s="682" t="s">
        <v>662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1"/>
      <c r="B31" s="633"/>
      <c r="C31" s="633"/>
      <c r="D31" s="635"/>
      <c r="E31" s="637"/>
      <c r="F31" s="639"/>
      <c r="G31" s="399"/>
      <c r="H31" s="683"/>
      <c r="I31" s="629"/>
      <c r="J31" s="629"/>
      <c r="K31" s="629"/>
      <c r="L31" s="629"/>
      <c r="M31" s="68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1"/>
      <c r="B32" s="633"/>
      <c r="C32" s="633"/>
      <c r="D32" s="635"/>
      <c r="E32" s="637"/>
      <c r="F32" s="639"/>
      <c r="G32" s="399"/>
      <c r="H32" s="683"/>
      <c r="I32" s="629"/>
      <c r="J32" s="629"/>
      <c r="K32" s="629"/>
      <c r="L32" s="629"/>
      <c r="M32" s="68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1"/>
      <c r="B33" s="633"/>
      <c r="C33" s="633"/>
      <c r="D33" s="635"/>
      <c r="E33" s="637"/>
      <c r="F33" s="639"/>
      <c r="G33" s="399"/>
      <c r="H33" s="683"/>
      <c r="I33" s="629"/>
      <c r="J33" s="629"/>
      <c r="K33" s="629"/>
      <c r="L33" s="629"/>
      <c r="M33" s="68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1"/>
      <c r="B34" s="633"/>
      <c r="C34" s="633"/>
      <c r="D34" s="635"/>
      <c r="E34" s="637"/>
      <c r="F34" s="639"/>
      <c r="G34" s="399"/>
      <c r="H34" s="683"/>
      <c r="I34" s="629"/>
      <c r="J34" s="629"/>
      <c r="K34" s="629"/>
      <c r="L34" s="629"/>
      <c r="M34" s="68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1"/>
      <c r="B35" s="633"/>
      <c r="C35" s="633"/>
      <c r="D35" s="635"/>
      <c r="E35" s="637"/>
      <c r="F35" s="639"/>
      <c r="G35" s="399"/>
      <c r="H35" s="683"/>
      <c r="I35" s="629"/>
      <c r="J35" s="629"/>
      <c r="K35" s="629"/>
      <c r="L35" s="629"/>
      <c r="M35" s="682"/>
      <c r="N35" s="34"/>
      <c r="O35" s="34"/>
    </row>
    <row r="36" spans="1:169">
      <c r="A36" s="631"/>
      <c r="B36" s="633"/>
      <c r="C36" s="633"/>
      <c r="D36" s="635"/>
      <c r="E36" s="637"/>
      <c r="F36" s="639"/>
      <c r="G36" s="399"/>
      <c r="H36" s="683"/>
      <c r="I36" s="629"/>
      <c r="J36" s="629"/>
      <c r="K36" s="629"/>
      <c r="L36" s="629"/>
      <c r="M36" s="682"/>
      <c r="N36" s="34"/>
      <c r="O36" s="34"/>
    </row>
    <row r="37" spans="1:169">
      <c r="A37" s="631"/>
      <c r="B37" s="633"/>
      <c r="C37" s="633"/>
      <c r="D37" s="635"/>
      <c r="E37" s="637"/>
      <c r="F37" s="639"/>
      <c r="G37" s="399"/>
      <c r="H37" s="683"/>
      <c r="I37" s="629"/>
      <c r="J37" s="629"/>
      <c r="K37" s="629"/>
      <c r="L37" s="629"/>
      <c r="M37" s="682"/>
      <c r="N37" s="34"/>
      <c r="O37" s="34"/>
    </row>
    <row r="38" spans="1:169">
      <c r="A38" s="631"/>
      <c r="B38" s="633"/>
      <c r="C38" s="633"/>
      <c r="D38" s="635"/>
      <c r="E38" s="637"/>
      <c r="F38" s="639"/>
      <c r="G38" s="399"/>
      <c r="H38" s="683"/>
      <c r="I38" s="629"/>
      <c r="J38" s="629"/>
      <c r="K38" s="629"/>
      <c r="L38" s="629"/>
      <c r="M38" s="682"/>
      <c r="N38" s="34"/>
      <c r="O38" s="34"/>
    </row>
    <row r="39" spans="1:169" ht="15.75" thickBot="1">
      <c r="A39" s="631"/>
      <c r="B39" s="633"/>
      <c r="C39" s="633"/>
      <c r="D39" s="635"/>
      <c r="E39" s="637"/>
      <c r="F39" s="639"/>
      <c r="G39" s="399"/>
      <c r="H39" s="683"/>
      <c r="I39" s="629"/>
      <c r="J39" s="629"/>
      <c r="K39" s="629"/>
      <c r="L39" s="629"/>
      <c r="M39" s="682"/>
      <c r="N39" s="34"/>
      <c r="O39" s="34"/>
    </row>
    <row r="40" spans="1:169" s="26" customFormat="1" ht="12.75">
      <c r="A40" s="631">
        <f>'7- Mapa Final'!A40</f>
        <v>4</v>
      </c>
      <c r="B40" s="633" t="str">
        <f>'7- Mapa Final'!B40</f>
        <v>Trasmisión Nacional (DIAN) de información exógena ANUAL  Formato 2276 con inexatitudes o de manera extemporanéa.</v>
      </c>
      <c r="C40" s="633" t="str">
        <f>'7- Mapa Final'!C40</f>
        <v xml:space="preserve">Pagos de sanciones ante la DIAN por inexactitud, retrasmisión o extemporaneidad en la trasmisión oportunida de la información exogena nacional formato 2276. </v>
      </c>
      <c r="D40" s="634" t="str">
        <f>'7- Mapa Final'!J40</f>
        <v>Muy Alta - 5</v>
      </c>
      <c r="E40" s="636" t="str">
        <f>'7- Mapa Final'!K40</f>
        <v>Leve - 1</v>
      </c>
      <c r="F40" s="639" t="str">
        <f>'7- Mapa Final'!M40</f>
        <v>Alto - 5</v>
      </c>
      <c r="G40" s="399" t="s">
        <v>187</v>
      </c>
      <c r="H40" s="683" t="s">
        <v>526</v>
      </c>
      <c r="I40" s="629"/>
      <c r="J40" s="644" t="s">
        <v>525</v>
      </c>
      <c r="K40" s="650">
        <v>45383</v>
      </c>
      <c r="L40" s="650">
        <v>45473</v>
      </c>
      <c r="M40" s="682" t="s">
        <v>663</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1"/>
      <c r="B41" s="633"/>
      <c r="C41" s="633"/>
      <c r="D41" s="635"/>
      <c r="E41" s="637"/>
      <c r="F41" s="639"/>
      <c r="G41" s="399"/>
      <c r="H41" s="683"/>
      <c r="I41" s="629"/>
      <c r="J41" s="629"/>
      <c r="K41" s="629"/>
      <c r="L41" s="629"/>
      <c r="M41" s="68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1"/>
      <c r="B42" s="633"/>
      <c r="C42" s="633"/>
      <c r="D42" s="635"/>
      <c r="E42" s="637"/>
      <c r="F42" s="639"/>
      <c r="G42" s="399"/>
      <c r="H42" s="683"/>
      <c r="I42" s="629"/>
      <c r="J42" s="629"/>
      <c r="K42" s="629"/>
      <c r="L42" s="629"/>
      <c r="M42" s="68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1"/>
      <c r="B43" s="633"/>
      <c r="C43" s="633"/>
      <c r="D43" s="635"/>
      <c r="E43" s="637"/>
      <c r="F43" s="639"/>
      <c r="G43" s="399"/>
      <c r="H43" s="683"/>
      <c r="I43" s="629"/>
      <c r="J43" s="629"/>
      <c r="K43" s="629"/>
      <c r="L43" s="629"/>
      <c r="M43" s="68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1"/>
      <c r="B44" s="633"/>
      <c r="C44" s="633"/>
      <c r="D44" s="635"/>
      <c r="E44" s="637"/>
      <c r="F44" s="639"/>
      <c r="G44" s="399"/>
      <c r="H44" s="683"/>
      <c r="I44" s="629"/>
      <c r="J44" s="629"/>
      <c r="K44" s="629"/>
      <c r="L44" s="629"/>
      <c r="M44" s="68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1"/>
      <c r="B45" s="633"/>
      <c r="C45" s="633"/>
      <c r="D45" s="635"/>
      <c r="E45" s="637"/>
      <c r="F45" s="639"/>
      <c r="G45" s="399"/>
      <c r="H45" s="683"/>
      <c r="I45" s="629"/>
      <c r="J45" s="629"/>
      <c r="K45" s="629"/>
      <c r="L45" s="629"/>
      <c r="M45" s="682"/>
      <c r="N45" s="34"/>
      <c r="O45" s="34"/>
    </row>
    <row r="46" spans="1:169">
      <c r="A46" s="631"/>
      <c r="B46" s="633"/>
      <c r="C46" s="633"/>
      <c r="D46" s="635"/>
      <c r="E46" s="637"/>
      <c r="F46" s="639"/>
      <c r="G46" s="399"/>
      <c r="H46" s="683"/>
      <c r="I46" s="629"/>
      <c r="J46" s="629"/>
      <c r="K46" s="629"/>
      <c r="L46" s="629"/>
      <c r="M46" s="682"/>
      <c r="N46" s="34"/>
      <c r="O46" s="34"/>
    </row>
    <row r="47" spans="1:169">
      <c r="A47" s="631"/>
      <c r="B47" s="633"/>
      <c r="C47" s="633"/>
      <c r="D47" s="635"/>
      <c r="E47" s="637"/>
      <c r="F47" s="639"/>
      <c r="G47" s="399"/>
      <c r="H47" s="683"/>
      <c r="I47" s="629"/>
      <c r="J47" s="629"/>
      <c r="K47" s="629"/>
      <c r="L47" s="629"/>
      <c r="M47" s="682"/>
      <c r="N47" s="34"/>
      <c r="O47" s="34"/>
    </row>
    <row r="48" spans="1:169">
      <c r="A48" s="631"/>
      <c r="B48" s="633"/>
      <c r="C48" s="633"/>
      <c r="D48" s="635"/>
      <c r="E48" s="637"/>
      <c r="F48" s="639"/>
      <c r="G48" s="399"/>
      <c r="H48" s="683"/>
      <c r="I48" s="629"/>
      <c r="J48" s="629"/>
      <c r="K48" s="629"/>
      <c r="L48" s="629"/>
      <c r="M48" s="682"/>
      <c r="N48" s="34"/>
      <c r="O48" s="34"/>
    </row>
    <row r="49" spans="1:169" ht="15.75" thickBot="1">
      <c r="A49" s="631"/>
      <c r="B49" s="633"/>
      <c r="C49" s="633"/>
      <c r="D49" s="635"/>
      <c r="E49" s="637"/>
      <c r="F49" s="639"/>
      <c r="G49" s="399"/>
      <c r="H49" s="683"/>
      <c r="I49" s="629"/>
      <c r="J49" s="629"/>
      <c r="K49" s="629"/>
      <c r="L49" s="629"/>
      <c r="M49" s="682"/>
      <c r="N49" s="34"/>
      <c r="O49" s="34"/>
    </row>
    <row r="50" spans="1:169" s="26" customFormat="1" ht="12.75">
      <c r="A50" s="631">
        <f>'7- Mapa Final'!A50</f>
        <v>5</v>
      </c>
      <c r="B50" s="633" t="str">
        <f>'7- Mapa Final'!B50</f>
        <v xml:space="preserve">Cálculo inadecuado en la proyección de las Partidas presupuestales y Baja Ejecución Presupuestal por Desaprovechamiento de Recursos Apropiados </v>
      </c>
      <c r="C50" s="633" t="str">
        <f>'7- Mapa Final'!C50</f>
        <v xml:space="preserve">Se incumple con las metas establecidas para la inversión de los recursos, uso de información  estadisticas  e indicadores ecónomicos desactualizados </v>
      </c>
      <c r="D50" s="634" t="str">
        <f>'7- Mapa Final'!J50</f>
        <v>Baja - 2</v>
      </c>
      <c r="E50" s="636" t="str">
        <f>'7- Mapa Final'!K50</f>
        <v>Leve - 1</v>
      </c>
      <c r="F50" s="639" t="str">
        <f>'7- Mapa Final'!M50</f>
        <v>Bajo - 2</v>
      </c>
      <c r="G50" s="399" t="s">
        <v>187</v>
      </c>
      <c r="H50" s="683" t="s">
        <v>527</v>
      </c>
      <c r="I50" s="629"/>
      <c r="J50" s="644" t="s">
        <v>525</v>
      </c>
      <c r="K50" s="650">
        <v>45383</v>
      </c>
      <c r="L50" s="650">
        <v>45473</v>
      </c>
      <c r="M50" s="682" t="s">
        <v>660</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1"/>
      <c r="B51" s="633"/>
      <c r="C51" s="633"/>
      <c r="D51" s="635"/>
      <c r="E51" s="637"/>
      <c r="F51" s="639"/>
      <c r="G51" s="399"/>
      <c r="H51" s="683"/>
      <c r="I51" s="629"/>
      <c r="J51" s="629"/>
      <c r="K51" s="629"/>
      <c r="L51" s="629"/>
      <c r="M51" s="68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1"/>
      <c r="B52" s="633"/>
      <c r="C52" s="633"/>
      <c r="D52" s="635"/>
      <c r="E52" s="637"/>
      <c r="F52" s="639"/>
      <c r="G52" s="399"/>
      <c r="H52" s="683"/>
      <c r="I52" s="629"/>
      <c r="J52" s="629"/>
      <c r="K52" s="629"/>
      <c r="L52" s="629"/>
      <c r="M52" s="68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1"/>
      <c r="B53" s="633"/>
      <c r="C53" s="633"/>
      <c r="D53" s="635"/>
      <c r="E53" s="637"/>
      <c r="F53" s="639"/>
      <c r="G53" s="399"/>
      <c r="H53" s="683"/>
      <c r="I53" s="629"/>
      <c r="J53" s="629"/>
      <c r="K53" s="629"/>
      <c r="L53" s="629"/>
      <c r="M53" s="68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1"/>
      <c r="B54" s="633"/>
      <c r="C54" s="633"/>
      <c r="D54" s="635"/>
      <c r="E54" s="637"/>
      <c r="F54" s="639"/>
      <c r="G54" s="399"/>
      <c r="H54" s="683"/>
      <c r="I54" s="629"/>
      <c r="J54" s="629"/>
      <c r="K54" s="629"/>
      <c r="L54" s="629"/>
      <c r="M54" s="68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1"/>
      <c r="B55" s="633"/>
      <c r="C55" s="633"/>
      <c r="D55" s="635"/>
      <c r="E55" s="637"/>
      <c r="F55" s="639"/>
      <c r="G55" s="399"/>
      <c r="H55" s="683"/>
      <c r="I55" s="629"/>
      <c r="J55" s="629"/>
      <c r="K55" s="629"/>
      <c r="L55" s="629"/>
      <c r="M55" s="682"/>
      <c r="N55" s="34"/>
      <c r="O55" s="34"/>
    </row>
    <row r="56" spans="1:169">
      <c r="A56" s="631"/>
      <c r="B56" s="633"/>
      <c r="C56" s="633"/>
      <c r="D56" s="635"/>
      <c r="E56" s="637"/>
      <c r="F56" s="639"/>
      <c r="G56" s="399"/>
      <c r="H56" s="683"/>
      <c r="I56" s="629"/>
      <c r="J56" s="629"/>
      <c r="K56" s="629"/>
      <c r="L56" s="629"/>
      <c r="M56" s="682"/>
      <c r="N56" s="34"/>
      <c r="O56" s="34"/>
    </row>
    <row r="57" spans="1:169">
      <c r="A57" s="631"/>
      <c r="B57" s="633"/>
      <c r="C57" s="633"/>
      <c r="D57" s="635"/>
      <c r="E57" s="637"/>
      <c r="F57" s="639"/>
      <c r="G57" s="399"/>
      <c r="H57" s="683"/>
      <c r="I57" s="629"/>
      <c r="J57" s="629"/>
      <c r="K57" s="629"/>
      <c r="L57" s="629"/>
      <c r="M57" s="682"/>
      <c r="N57" s="34"/>
      <c r="O57" s="34"/>
    </row>
    <row r="58" spans="1:169">
      <c r="A58" s="631"/>
      <c r="B58" s="633"/>
      <c r="C58" s="633"/>
      <c r="D58" s="635"/>
      <c r="E58" s="637"/>
      <c r="F58" s="639"/>
      <c r="G58" s="399"/>
      <c r="H58" s="683"/>
      <c r="I58" s="629"/>
      <c r="J58" s="629"/>
      <c r="K58" s="629"/>
      <c r="L58" s="629"/>
      <c r="M58" s="682"/>
      <c r="N58" s="34"/>
      <c r="O58" s="34"/>
    </row>
    <row r="59" spans="1:169" ht="15.75" thickBot="1">
      <c r="A59" s="631"/>
      <c r="B59" s="633"/>
      <c r="C59" s="633"/>
      <c r="D59" s="635"/>
      <c r="E59" s="637"/>
      <c r="F59" s="639"/>
      <c r="G59" s="399"/>
      <c r="H59" s="683"/>
      <c r="I59" s="629"/>
      <c r="J59" s="629"/>
      <c r="K59" s="629"/>
      <c r="L59" s="629"/>
      <c r="M59" s="682"/>
      <c r="N59" s="34"/>
      <c r="O59" s="34"/>
    </row>
    <row r="60" spans="1:169" s="26" customFormat="1" ht="12.75">
      <c r="A60" s="631">
        <f>'7- Mapa Final'!A60</f>
        <v>6</v>
      </c>
      <c r="B60" s="633" t="str">
        <f>'7- Mapa Final'!B60</f>
        <v xml:space="preserve">Emitir o presentar  en forma  errada o tardia  los  Balances de la entidad </v>
      </c>
      <c r="C60" s="633" t="str">
        <f>'7- Mapa Final'!C60</f>
        <v xml:space="preserve">Se incumple  los tiempos y condiciones etablecidas por la Contaduria General de la Nacion para la presentacion de los Estados Financieros  </v>
      </c>
      <c r="D60" s="634" t="str">
        <f>'7- Mapa Final'!J60</f>
        <v>Alta - 4</v>
      </c>
      <c r="E60" s="636" t="str">
        <f>'7- Mapa Final'!K60</f>
        <v>Leve - 1</v>
      </c>
      <c r="F60" s="639" t="str">
        <f>'7- Mapa Final'!M60</f>
        <v>Moderado - 4</v>
      </c>
      <c r="G60" s="399" t="s">
        <v>188</v>
      </c>
      <c r="H60" s="683" t="s">
        <v>528</v>
      </c>
      <c r="I60" s="629"/>
      <c r="J60" s="644" t="s">
        <v>525</v>
      </c>
      <c r="K60" s="650">
        <v>45383</v>
      </c>
      <c r="L60" s="650">
        <v>45473</v>
      </c>
      <c r="M60" s="682" t="s">
        <v>664</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31"/>
      <c r="B61" s="633"/>
      <c r="C61" s="633"/>
      <c r="D61" s="635"/>
      <c r="E61" s="637"/>
      <c r="F61" s="639"/>
      <c r="G61" s="399"/>
      <c r="H61" s="683"/>
      <c r="I61" s="629"/>
      <c r="J61" s="629"/>
      <c r="K61" s="629"/>
      <c r="L61" s="629"/>
      <c r="M61" s="68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31"/>
      <c r="B62" s="633"/>
      <c r="C62" s="633"/>
      <c r="D62" s="635"/>
      <c r="E62" s="637"/>
      <c r="F62" s="639"/>
      <c r="G62" s="399"/>
      <c r="H62" s="683"/>
      <c r="I62" s="629"/>
      <c r="J62" s="629"/>
      <c r="K62" s="629"/>
      <c r="L62" s="629"/>
      <c r="M62" s="68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31"/>
      <c r="B63" s="633"/>
      <c r="C63" s="633"/>
      <c r="D63" s="635"/>
      <c r="E63" s="637"/>
      <c r="F63" s="639"/>
      <c r="G63" s="399"/>
      <c r="H63" s="683"/>
      <c r="I63" s="629"/>
      <c r="J63" s="629"/>
      <c r="K63" s="629"/>
      <c r="L63" s="629"/>
      <c r="M63" s="68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31"/>
      <c r="B64" s="633"/>
      <c r="C64" s="633"/>
      <c r="D64" s="635"/>
      <c r="E64" s="637"/>
      <c r="F64" s="639"/>
      <c r="G64" s="399"/>
      <c r="H64" s="683"/>
      <c r="I64" s="629"/>
      <c r="J64" s="629"/>
      <c r="K64" s="629"/>
      <c r="L64" s="629"/>
      <c r="M64" s="68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31"/>
      <c r="B65" s="633"/>
      <c r="C65" s="633"/>
      <c r="D65" s="635"/>
      <c r="E65" s="637"/>
      <c r="F65" s="639"/>
      <c r="G65" s="399"/>
      <c r="H65" s="683"/>
      <c r="I65" s="629"/>
      <c r="J65" s="629"/>
      <c r="K65" s="629"/>
      <c r="L65" s="629"/>
      <c r="M65" s="682"/>
      <c r="N65" s="34"/>
      <c r="O65" s="34"/>
    </row>
    <row r="66" spans="1:169">
      <c r="A66" s="631"/>
      <c r="B66" s="633"/>
      <c r="C66" s="633"/>
      <c r="D66" s="635"/>
      <c r="E66" s="637"/>
      <c r="F66" s="639"/>
      <c r="G66" s="399"/>
      <c r="H66" s="683"/>
      <c r="I66" s="629"/>
      <c r="J66" s="629"/>
      <c r="K66" s="629"/>
      <c r="L66" s="629"/>
      <c r="M66" s="682"/>
      <c r="N66" s="34"/>
      <c r="O66" s="34"/>
    </row>
    <row r="67" spans="1:169">
      <c r="A67" s="631"/>
      <c r="B67" s="633"/>
      <c r="C67" s="633"/>
      <c r="D67" s="635"/>
      <c r="E67" s="637"/>
      <c r="F67" s="639"/>
      <c r="G67" s="399"/>
      <c r="H67" s="683"/>
      <c r="I67" s="629"/>
      <c r="J67" s="629"/>
      <c r="K67" s="629"/>
      <c r="L67" s="629"/>
      <c r="M67" s="682"/>
      <c r="N67" s="34"/>
      <c r="O67" s="34"/>
    </row>
    <row r="68" spans="1:169">
      <c r="A68" s="631"/>
      <c r="B68" s="633"/>
      <c r="C68" s="633"/>
      <c r="D68" s="635"/>
      <c r="E68" s="637"/>
      <c r="F68" s="639"/>
      <c r="G68" s="399"/>
      <c r="H68" s="683"/>
      <c r="I68" s="629"/>
      <c r="J68" s="629"/>
      <c r="K68" s="629"/>
      <c r="L68" s="629"/>
      <c r="M68" s="682"/>
      <c r="N68" s="34"/>
      <c r="O68" s="34"/>
    </row>
    <row r="69" spans="1:169" ht="15.75" thickBot="1">
      <c r="A69" s="631"/>
      <c r="B69" s="633"/>
      <c r="C69" s="633"/>
      <c r="D69" s="635"/>
      <c r="E69" s="637"/>
      <c r="F69" s="639"/>
      <c r="G69" s="399"/>
      <c r="H69" s="683"/>
      <c r="I69" s="629"/>
      <c r="J69" s="629"/>
      <c r="K69" s="629"/>
      <c r="L69" s="629"/>
      <c r="M69" s="682"/>
      <c r="N69" s="34"/>
      <c r="O69" s="34"/>
    </row>
    <row r="70" spans="1:169" s="26" customFormat="1" ht="12.75" customHeight="1">
      <c r="A70" s="631">
        <f>'7- Mapa Final'!A70</f>
        <v>7</v>
      </c>
      <c r="B70" s="633" t="str">
        <f>'7- Mapa Final'!B70</f>
        <v>Recibir dádivas o beneficios a nombre propio o de terceros para efectuar pagos sin el cumplimiento de requisitos legales, por valores diferentes, a terceros no autorizados o alterar información financiera</v>
      </c>
      <c r="C70" s="633" t="str">
        <f>'7- Mapa Final'!C70</f>
        <v xml:space="preserve">Se efectuan pagos por mayor valor, o se abonan a cuentas que no pertenecen a los destinatarios, o se solicita recursos o se percibe por tramitar o agilizar Pagos  . Se suministra información privilegiada </v>
      </c>
      <c r="D70" s="634" t="str">
        <f>'7- Mapa Final'!J70</f>
        <v>Muy Baja - 1</v>
      </c>
      <c r="E70" s="636" t="str">
        <f>'7- Mapa Final'!K70</f>
        <v>Mayor - 4</v>
      </c>
      <c r="F70" s="639" t="str">
        <f>'7- Mapa Final'!M70</f>
        <v>Alto  - 4</v>
      </c>
      <c r="G70" s="399" t="s">
        <v>188</v>
      </c>
      <c r="H70" s="622" t="s">
        <v>529</v>
      </c>
      <c r="I70" s="629"/>
      <c r="J70" s="644" t="s">
        <v>525</v>
      </c>
      <c r="K70" s="650">
        <v>45383</v>
      </c>
      <c r="L70" s="650">
        <v>45473</v>
      </c>
      <c r="M70" s="679" t="s">
        <v>665</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31"/>
      <c r="B71" s="633"/>
      <c r="C71" s="633"/>
      <c r="D71" s="635"/>
      <c r="E71" s="637"/>
      <c r="F71" s="639"/>
      <c r="G71" s="399"/>
      <c r="H71" s="623"/>
      <c r="I71" s="629"/>
      <c r="J71" s="629"/>
      <c r="K71" s="629"/>
      <c r="L71" s="629"/>
      <c r="M71" s="68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31"/>
      <c r="B72" s="633"/>
      <c r="C72" s="633"/>
      <c r="D72" s="635"/>
      <c r="E72" s="637"/>
      <c r="F72" s="639"/>
      <c r="G72" s="399"/>
      <c r="H72" s="623"/>
      <c r="I72" s="629"/>
      <c r="J72" s="629"/>
      <c r="K72" s="629"/>
      <c r="L72" s="629"/>
      <c r="M72" s="68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31"/>
      <c r="B73" s="633"/>
      <c r="C73" s="633"/>
      <c r="D73" s="635"/>
      <c r="E73" s="637"/>
      <c r="F73" s="639"/>
      <c r="G73" s="399"/>
      <c r="H73" s="623"/>
      <c r="I73" s="629"/>
      <c r="J73" s="629"/>
      <c r="K73" s="629"/>
      <c r="L73" s="629"/>
      <c r="M73" s="68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31"/>
      <c r="B74" s="633"/>
      <c r="C74" s="633"/>
      <c r="D74" s="635"/>
      <c r="E74" s="637"/>
      <c r="F74" s="639"/>
      <c r="G74" s="399"/>
      <c r="H74" s="623"/>
      <c r="I74" s="629"/>
      <c r="J74" s="629"/>
      <c r="K74" s="629"/>
      <c r="L74" s="629"/>
      <c r="M74" s="68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31"/>
      <c r="B75" s="633"/>
      <c r="C75" s="633"/>
      <c r="D75" s="635"/>
      <c r="E75" s="637"/>
      <c r="F75" s="639"/>
      <c r="G75" s="399"/>
      <c r="H75" s="623"/>
      <c r="I75" s="629"/>
      <c r="J75" s="629"/>
      <c r="K75" s="629"/>
      <c r="L75" s="629"/>
      <c r="M75" s="680"/>
      <c r="N75" s="34"/>
      <c r="O75" s="34"/>
    </row>
    <row r="76" spans="1:169">
      <c r="A76" s="631"/>
      <c r="B76" s="633"/>
      <c r="C76" s="633"/>
      <c r="D76" s="635"/>
      <c r="E76" s="637"/>
      <c r="F76" s="639"/>
      <c r="G76" s="399"/>
      <c r="H76" s="623"/>
      <c r="I76" s="629"/>
      <c r="J76" s="629"/>
      <c r="K76" s="629"/>
      <c r="L76" s="629"/>
      <c r="M76" s="680"/>
      <c r="N76" s="34"/>
      <c r="O76" s="34"/>
    </row>
    <row r="77" spans="1:169">
      <c r="A77" s="631"/>
      <c r="B77" s="633"/>
      <c r="C77" s="633"/>
      <c r="D77" s="635"/>
      <c r="E77" s="637"/>
      <c r="F77" s="639"/>
      <c r="G77" s="399"/>
      <c r="H77" s="623"/>
      <c r="I77" s="629"/>
      <c r="J77" s="629"/>
      <c r="K77" s="629"/>
      <c r="L77" s="629"/>
      <c r="M77" s="680"/>
      <c r="N77" s="34"/>
      <c r="O77" s="34"/>
    </row>
    <row r="78" spans="1:169">
      <c r="A78" s="631"/>
      <c r="B78" s="633"/>
      <c r="C78" s="633"/>
      <c r="D78" s="635"/>
      <c r="E78" s="637"/>
      <c r="F78" s="639"/>
      <c r="G78" s="399"/>
      <c r="H78" s="623"/>
      <c r="I78" s="629"/>
      <c r="J78" s="629"/>
      <c r="K78" s="629"/>
      <c r="L78" s="629"/>
      <c r="M78" s="680"/>
      <c r="N78" s="34"/>
      <c r="O78" s="34"/>
    </row>
    <row r="79" spans="1:169" ht="15.75" thickBot="1">
      <c r="A79" s="631"/>
      <c r="B79" s="633"/>
      <c r="C79" s="633"/>
      <c r="D79" s="635"/>
      <c r="E79" s="637"/>
      <c r="F79" s="639"/>
      <c r="G79" s="399"/>
      <c r="H79" s="624"/>
      <c r="I79" s="629"/>
      <c r="J79" s="629"/>
      <c r="K79" s="629"/>
      <c r="L79" s="629"/>
      <c r="M79" s="681"/>
      <c r="N79" s="34"/>
      <c r="O79" s="34"/>
    </row>
    <row r="80" spans="1:169" s="26" customFormat="1" ht="12.75" customHeight="1">
      <c r="A80" s="631">
        <f>'7- Mapa Final'!A80</f>
        <v>8</v>
      </c>
      <c r="B80" s="633" t="str">
        <f>'7- Mapa Final'!B80</f>
        <v xml:space="preserve">posibilidad que se pague la pila extemporaneamente, generando intereses de mora, y desprotección  en salud  y riesgos profesionales  de los servidores judiciales, y pago de intereses de mora para la entidad.     </v>
      </c>
      <c r="C80" s="633" t="str">
        <f>'7- Mapa Final'!C80</f>
        <v xml:space="preserve">Demoras en el pago en la planilla integrada de liquidación de aportes a la seguridad social, PILA </v>
      </c>
      <c r="D80" s="634" t="str">
        <f>'7- Mapa Final'!J80</f>
        <v>Muy Alta - 5</v>
      </c>
      <c r="E80" s="636" t="str">
        <f>'7- Mapa Final'!K80</f>
        <v>Leve - 1</v>
      </c>
      <c r="F80" s="639" t="str">
        <f>'7- Mapa Final'!M80</f>
        <v>Alto - 5</v>
      </c>
      <c r="G80" s="399" t="s">
        <v>188</v>
      </c>
      <c r="H80" s="622" t="s">
        <v>587</v>
      </c>
      <c r="I80" s="629"/>
      <c r="J80" s="644" t="s">
        <v>525</v>
      </c>
      <c r="K80" s="650">
        <v>45383</v>
      </c>
      <c r="L80" s="650">
        <v>45473</v>
      </c>
      <c r="M80" s="684" t="s">
        <v>666</v>
      </c>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631"/>
      <c r="B81" s="633"/>
      <c r="C81" s="633"/>
      <c r="D81" s="635"/>
      <c r="E81" s="637"/>
      <c r="F81" s="639"/>
      <c r="G81" s="399"/>
      <c r="H81" s="623"/>
      <c r="I81" s="629"/>
      <c r="J81" s="629"/>
      <c r="K81" s="629"/>
      <c r="L81" s="629"/>
      <c r="M81" s="680"/>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631"/>
      <c r="B82" s="633"/>
      <c r="C82" s="633"/>
      <c r="D82" s="635"/>
      <c r="E82" s="637"/>
      <c r="F82" s="639"/>
      <c r="G82" s="399"/>
      <c r="H82" s="623"/>
      <c r="I82" s="629"/>
      <c r="J82" s="629"/>
      <c r="K82" s="629"/>
      <c r="L82" s="629"/>
      <c r="M82" s="680"/>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631"/>
      <c r="B83" s="633"/>
      <c r="C83" s="633"/>
      <c r="D83" s="635"/>
      <c r="E83" s="637"/>
      <c r="F83" s="639"/>
      <c r="G83" s="399"/>
      <c r="H83" s="623"/>
      <c r="I83" s="629"/>
      <c r="J83" s="629"/>
      <c r="K83" s="629"/>
      <c r="L83" s="629"/>
      <c r="M83" s="680"/>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631"/>
      <c r="B84" s="633"/>
      <c r="C84" s="633"/>
      <c r="D84" s="635"/>
      <c r="E84" s="637"/>
      <c r="F84" s="639"/>
      <c r="G84" s="399"/>
      <c r="H84" s="623"/>
      <c r="I84" s="629"/>
      <c r="J84" s="629"/>
      <c r="K84" s="629"/>
      <c r="L84" s="629"/>
      <c r="M84" s="680"/>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631"/>
      <c r="B85" s="633"/>
      <c r="C85" s="633"/>
      <c r="D85" s="635"/>
      <c r="E85" s="637"/>
      <c r="F85" s="639"/>
      <c r="G85" s="399"/>
      <c r="H85" s="623"/>
      <c r="I85" s="629"/>
      <c r="J85" s="629"/>
      <c r="K85" s="629"/>
      <c r="L85" s="629"/>
      <c r="M85" s="680"/>
      <c r="N85" s="34"/>
      <c r="O85" s="34"/>
    </row>
    <row r="86" spans="1:169">
      <c r="A86" s="631"/>
      <c r="B86" s="633"/>
      <c r="C86" s="633"/>
      <c r="D86" s="635"/>
      <c r="E86" s="637"/>
      <c r="F86" s="639"/>
      <c r="G86" s="399"/>
      <c r="H86" s="623"/>
      <c r="I86" s="629"/>
      <c r="J86" s="629"/>
      <c r="K86" s="629"/>
      <c r="L86" s="629"/>
      <c r="M86" s="680"/>
      <c r="N86" s="34"/>
      <c r="O86" s="34"/>
    </row>
    <row r="87" spans="1:169">
      <c r="A87" s="631"/>
      <c r="B87" s="633"/>
      <c r="C87" s="633"/>
      <c r="D87" s="635"/>
      <c r="E87" s="637"/>
      <c r="F87" s="639"/>
      <c r="G87" s="399"/>
      <c r="H87" s="623"/>
      <c r="I87" s="629"/>
      <c r="J87" s="629"/>
      <c r="K87" s="629"/>
      <c r="L87" s="629"/>
      <c r="M87" s="680"/>
      <c r="N87" s="34"/>
      <c r="O87" s="34"/>
    </row>
    <row r="88" spans="1:169">
      <c r="A88" s="631"/>
      <c r="B88" s="633"/>
      <c r="C88" s="633"/>
      <c r="D88" s="635"/>
      <c r="E88" s="637"/>
      <c r="F88" s="639"/>
      <c r="G88" s="399"/>
      <c r="H88" s="623"/>
      <c r="I88" s="629"/>
      <c r="J88" s="629"/>
      <c r="K88" s="629"/>
      <c r="L88" s="629"/>
      <c r="M88" s="680"/>
      <c r="N88" s="34"/>
      <c r="O88" s="34"/>
    </row>
    <row r="89" spans="1:169" ht="15.75" thickBot="1">
      <c r="A89" s="631"/>
      <c r="B89" s="633"/>
      <c r="C89" s="633"/>
      <c r="D89" s="635"/>
      <c r="E89" s="637"/>
      <c r="F89" s="639"/>
      <c r="G89" s="399"/>
      <c r="H89" s="624"/>
      <c r="I89" s="629"/>
      <c r="J89" s="629"/>
      <c r="K89" s="629"/>
      <c r="L89" s="629"/>
      <c r="M89" s="681"/>
      <c r="N89" s="34"/>
      <c r="O89" s="34"/>
    </row>
    <row r="90" spans="1:169">
      <c r="A90" s="631">
        <f>'7- Mapa Final'!A90</f>
        <v>9</v>
      </c>
      <c r="B90" s="633" t="str">
        <f>'7- Mapa Final'!B90</f>
        <v>posibilidad de pagar inoportunamente los gastos de funcionamiento e inversión por falta de PAC</v>
      </c>
      <c r="C90" s="633" t="str">
        <f>'7- Mapa Final'!C90</f>
        <v xml:space="preserve">Los pagos se hacen incumpliendo los tiempos contractuales  o legales establecidos </v>
      </c>
      <c r="D90" s="634" t="str">
        <f>'7- Mapa Final'!J90</f>
        <v>Muy Baja - 1</v>
      </c>
      <c r="E90" s="636" t="str">
        <f>'7- Mapa Final'!K90</f>
        <v>Leve - 1</v>
      </c>
      <c r="F90" s="639" t="str">
        <f>'7- Mapa Final'!M90</f>
        <v>Bajo - 1</v>
      </c>
      <c r="G90" s="399" t="s">
        <v>188</v>
      </c>
      <c r="H90" s="622" t="s">
        <v>589</v>
      </c>
      <c r="I90" s="629"/>
      <c r="J90" s="644" t="s">
        <v>525</v>
      </c>
      <c r="K90" s="650">
        <v>45383</v>
      </c>
      <c r="L90" s="650">
        <v>45473</v>
      </c>
      <c r="M90" s="679" t="s">
        <v>658</v>
      </c>
    </row>
    <row r="91" spans="1:169">
      <c r="A91" s="631"/>
      <c r="B91" s="633"/>
      <c r="C91" s="633"/>
      <c r="D91" s="635"/>
      <c r="E91" s="637"/>
      <c r="F91" s="639"/>
      <c r="G91" s="399"/>
      <c r="H91" s="623"/>
      <c r="I91" s="629"/>
      <c r="J91" s="629"/>
      <c r="K91" s="629"/>
      <c r="L91" s="629"/>
      <c r="M91" s="680"/>
    </row>
    <row r="92" spans="1:169">
      <c r="A92" s="631"/>
      <c r="B92" s="633"/>
      <c r="C92" s="633"/>
      <c r="D92" s="635"/>
      <c r="E92" s="637"/>
      <c r="F92" s="639"/>
      <c r="G92" s="399"/>
      <c r="H92" s="623"/>
      <c r="I92" s="629"/>
      <c r="J92" s="629"/>
      <c r="K92" s="629"/>
      <c r="L92" s="629"/>
      <c r="M92" s="680"/>
    </row>
    <row r="93" spans="1:169">
      <c r="A93" s="631"/>
      <c r="B93" s="633"/>
      <c r="C93" s="633"/>
      <c r="D93" s="635"/>
      <c r="E93" s="637"/>
      <c r="F93" s="639"/>
      <c r="G93" s="399"/>
      <c r="H93" s="623"/>
      <c r="I93" s="629"/>
      <c r="J93" s="629"/>
      <c r="K93" s="629"/>
      <c r="L93" s="629"/>
      <c r="M93" s="680"/>
    </row>
    <row r="94" spans="1:169">
      <c r="A94" s="631"/>
      <c r="B94" s="633"/>
      <c r="C94" s="633"/>
      <c r="D94" s="635"/>
      <c r="E94" s="637"/>
      <c r="F94" s="639"/>
      <c r="G94" s="399"/>
      <c r="H94" s="623"/>
      <c r="I94" s="629"/>
      <c r="J94" s="629"/>
      <c r="K94" s="629"/>
      <c r="L94" s="629"/>
      <c r="M94" s="680"/>
    </row>
    <row r="95" spans="1:169">
      <c r="A95" s="631"/>
      <c r="B95" s="633"/>
      <c r="C95" s="633"/>
      <c r="D95" s="635"/>
      <c r="E95" s="637"/>
      <c r="F95" s="639"/>
      <c r="G95" s="399"/>
      <c r="H95" s="623"/>
      <c r="I95" s="629"/>
      <c r="J95" s="629"/>
      <c r="K95" s="629"/>
      <c r="L95" s="629"/>
      <c r="M95" s="680"/>
    </row>
    <row r="96" spans="1:169">
      <c r="A96" s="631"/>
      <c r="B96" s="633"/>
      <c r="C96" s="633"/>
      <c r="D96" s="635"/>
      <c r="E96" s="637"/>
      <c r="F96" s="639"/>
      <c r="G96" s="399"/>
      <c r="H96" s="623"/>
      <c r="I96" s="629"/>
      <c r="J96" s="629"/>
      <c r="K96" s="629"/>
      <c r="L96" s="629"/>
      <c r="M96" s="680"/>
    </row>
    <row r="97" spans="1:13">
      <c r="A97" s="631"/>
      <c r="B97" s="633"/>
      <c r="C97" s="633"/>
      <c r="D97" s="635"/>
      <c r="E97" s="637"/>
      <c r="F97" s="639"/>
      <c r="G97" s="399"/>
      <c r="H97" s="623"/>
      <c r="I97" s="629"/>
      <c r="J97" s="629"/>
      <c r="K97" s="629"/>
      <c r="L97" s="629"/>
      <c r="M97" s="680"/>
    </row>
    <row r="98" spans="1:13">
      <c r="A98" s="631"/>
      <c r="B98" s="633"/>
      <c r="C98" s="633"/>
      <c r="D98" s="635"/>
      <c r="E98" s="637"/>
      <c r="F98" s="639"/>
      <c r="G98" s="399"/>
      <c r="H98" s="623"/>
      <c r="I98" s="629"/>
      <c r="J98" s="629"/>
      <c r="K98" s="629"/>
      <c r="L98" s="629"/>
      <c r="M98" s="680"/>
    </row>
    <row r="99" spans="1:13" ht="15.75" thickBot="1">
      <c r="A99" s="631"/>
      <c r="B99" s="633"/>
      <c r="C99" s="633"/>
      <c r="D99" s="635"/>
      <c r="E99" s="637"/>
      <c r="F99" s="639"/>
      <c r="G99" s="399"/>
      <c r="H99" s="624"/>
      <c r="I99" s="629"/>
      <c r="J99" s="629"/>
      <c r="K99" s="629"/>
      <c r="L99" s="629"/>
      <c r="M99" s="681"/>
    </row>
    <row r="100" spans="1:13">
      <c r="A100" s="631">
        <f>'7- Mapa Final'!A100</f>
        <v>10</v>
      </c>
      <c r="B100" s="633">
        <f>'7- Mapa Final'!B100</f>
        <v>0</v>
      </c>
      <c r="C100" s="633">
        <f>'7- Mapa Final'!C100</f>
        <v>0</v>
      </c>
      <c r="D100" s="634" t="str">
        <f>'7- Mapa Final'!J100</f>
        <v>Media - 3</v>
      </c>
      <c r="E100" s="636" t="str">
        <f>'7- Mapa Final'!K100</f>
        <v>Leve - 1</v>
      </c>
      <c r="F100" s="639" t="str">
        <f>'7- Mapa Final'!M100</f>
        <v>Moderado - 3</v>
      </c>
      <c r="G100" s="399" t="s">
        <v>188</v>
      </c>
      <c r="H100" s="622" t="s">
        <v>616</v>
      </c>
      <c r="I100" s="629"/>
      <c r="J100" s="629" t="s">
        <v>42</v>
      </c>
      <c r="K100" s="650">
        <v>45383</v>
      </c>
      <c r="L100" s="628">
        <v>45473</v>
      </c>
      <c r="M100" s="679" t="s">
        <v>659</v>
      </c>
    </row>
    <row r="101" spans="1:13">
      <c r="A101" s="631"/>
      <c r="B101" s="633"/>
      <c r="C101" s="633"/>
      <c r="D101" s="635"/>
      <c r="E101" s="637"/>
      <c r="F101" s="639"/>
      <c r="G101" s="399"/>
      <c r="H101" s="623"/>
      <c r="I101" s="629"/>
      <c r="J101" s="629"/>
      <c r="K101" s="629"/>
      <c r="L101" s="629"/>
      <c r="M101" s="680"/>
    </row>
    <row r="102" spans="1:13">
      <c r="A102" s="631"/>
      <c r="B102" s="633"/>
      <c r="C102" s="633"/>
      <c r="D102" s="635"/>
      <c r="E102" s="637"/>
      <c r="F102" s="639"/>
      <c r="G102" s="399"/>
      <c r="H102" s="623"/>
      <c r="I102" s="629"/>
      <c r="J102" s="629"/>
      <c r="K102" s="629"/>
      <c r="L102" s="629"/>
      <c r="M102" s="680"/>
    </row>
    <row r="103" spans="1:13">
      <c r="A103" s="631"/>
      <c r="B103" s="633"/>
      <c r="C103" s="633"/>
      <c r="D103" s="635"/>
      <c r="E103" s="637"/>
      <c r="F103" s="639"/>
      <c r="G103" s="399"/>
      <c r="H103" s="623"/>
      <c r="I103" s="629"/>
      <c r="J103" s="629"/>
      <c r="K103" s="629"/>
      <c r="L103" s="629"/>
      <c r="M103" s="680"/>
    </row>
    <row r="104" spans="1:13">
      <c r="A104" s="631"/>
      <c r="B104" s="633"/>
      <c r="C104" s="633"/>
      <c r="D104" s="635"/>
      <c r="E104" s="637"/>
      <c r="F104" s="639"/>
      <c r="G104" s="399"/>
      <c r="H104" s="623"/>
      <c r="I104" s="629"/>
      <c r="J104" s="629"/>
      <c r="K104" s="629"/>
      <c r="L104" s="629"/>
      <c r="M104" s="680"/>
    </row>
    <row r="105" spans="1:13">
      <c r="A105" s="631"/>
      <c r="B105" s="633"/>
      <c r="C105" s="633"/>
      <c r="D105" s="635"/>
      <c r="E105" s="637"/>
      <c r="F105" s="639"/>
      <c r="G105" s="399"/>
      <c r="H105" s="623"/>
      <c r="I105" s="629"/>
      <c r="J105" s="629"/>
      <c r="K105" s="629"/>
      <c r="L105" s="629"/>
      <c r="M105" s="680"/>
    </row>
    <row r="106" spans="1:13">
      <c r="A106" s="631"/>
      <c r="B106" s="633"/>
      <c r="C106" s="633"/>
      <c r="D106" s="635"/>
      <c r="E106" s="637"/>
      <c r="F106" s="639"/>
      <c r="G106" s="399"/>
      <c r="H106" s="623"/>
      <c r="I106" s="629"/>
      <c r="J106" s="629"/>
      <c r="K106" s="629"/>
      <c r="L106" s="629"/>
      <c r="M106" s="680"/>
    </row>
    <row r="107" spans="1:13">
      <c r="A107" s="631"/>
      <c r="B107" s="633"/>
      <c r="C107" s="633"/>
      <c r="D107" s="635"/>
      <c r="E107" s="637"/>
      <c r="F107" s="639"/>
      <c r="G107" s="399"/>
      <c r="H107" s="623"/>
      <c r="I107" s="629"/>
      <c r="J107" s="629"/>
      <c r="K107" s="629"/>
      <c r="L107" s="629"/>
      <c r="M107" s="680"/>
    </row>
    <row r="108" spans="1:13">
      <c r="A108" s="631"/>
      <c r="B108" s="633"/>
      <c r="C108" s="633"/>
      <c r="D108" s="635"/>
      <c r="E108" s="637"/>
      <c r="F108" s="639"/>
      <c r="G108" s="399"/>
      <c r="H108" s="623"/>
      <c r="I108" s="629"/>
      <c r="J108" s="629"/>
      <c r="K108" s="629"/>
      <c r="L108" s="629"/>
      <c r="M108" s="680"/>
    </row>
    <row r="109" spans="1:13" ht="15.75" thickBot="1">
      <c r="A109" s="631"/>
      <c r="B109" s="633"/>
      <c r="C109" s="633"/>
      <c r="D109" s="635"/>
      <c r="E109" s="637"/>
      <c r="F109" s="639"/>
      <c r="G109" s="399"/>
      <c r="H109" s="624"/>
      <c r="I109" s="629"/>
      <c r="J109" s="629"/>
      <c r="K109" s="629"/>
      <c r="L109" s="629"/>
      <c r="M109" s="681"/>
    </row>
  </sheetData>
  <mergeCells count="147">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55" priority="203" operator="containsText" text="3- Moderado">
      <formula>NOT(ISERROR(SEARCH("3- Moderado",A7)))</formula>
    </cfRule>
    <cfRule type="containsText" dxfId="154" priority="204" operator="containsText" text="6- Moderado">
      <formula>NOT(ISERROR(SEARCH("6- Moderado",A7)))</formula>
    </cfRule>
    <cfRule type="containsText" dxfId="153" priority="205" operator="containsText" text="4- Moderado">
      <formula>NOT(ISERROR(SEARCH("4- Moderado",A7)))</formula>
    </cfRule>
    <cfRule type="containsText" dxfId="152" priority="206" operator="containsText" text="3- Bajo">
      <formula>NOT(ISERROR(SEARCH("3- Bajo",A7)))</formula>
    </cfRule>
    <cfRule type="containsText" dxfId="151" priority="207" operator="containsText" text="4- Bajo">
      <formula>NOT(ISERROR(SEARCH("4- Bajo",A7)))</formula>
    </cfRule>
    <cfRule type="containsText" dxfId="150" priority="208" operator="containsText" text="1- Bajo">
      <formula>NOT(ISERROR(SEARCH("1- Bajo",A7)))</formula>
    </cfRule>
  </conditionalFormatting>
  <conditionalFormatting sqref="A10:E10 A20:E20">
    <cfRule type="containsText" dxfId="149" priority="197" operator="containsText" text="3- Moderado">
      <formula>NOT(ISERROR(SEARCH("3- Moderado",A10)))</formula>
    </cfRule>
    <cfRule type="containsText" dxfId="148" priority="198" operator="containsText" text="6- Moderado">
      <formula>NOT(ISERROR(SEARCH("6- Moderado",A10)))</formula>
    </cfRule>
    <cfRule type="containsText" dxfId="147" priority="199" operator="containsText" text="4- Moderado">
      <formula>NOT(ISERROR(SEARCH("4- Moderado",A10)))</formula>
    </cfRule>
    <cfRule type="containsText" dxfId="146" priority="200" operator="containsText" text="3- Bajo">
      <formula>NOT(ISERROR(SEARCH("3- Bajo",A10)))</formula>
    </cfRule>
    <cfRule type="containsText" dxfId="145" priority="201" operator="containsText" text="4- Bajo">
      <formula>NOT(ISERROR(SEARCH("4- Bajo",A10)))</formula>
    </cfRule>
    <cfRule type="containsText" dxfId="144" priority="202" operator="containsText" text="1- Bajo">
      <formula>NOT(ISERROR(SEARCH("1- Bajo",A10)))</formula>
    </cfRule>
  </conditionalFormatting>
  <conditionalFormatting sqref="A30:E30">
    <cfRule type="containsText" dxfId="143" priority="151" operator="containsText" text="3- Moderado">
      <formula>NOT(ISERROR(SEARCH("3- Moderado",A30)))</formula>
    </cfRule>
    <cfRule type="containsText" dxfId="142" priority="152" operator="containsText" text="6- Moderado">
      <formula>NOT(ISERROR(SEARCH("6- Moderado",A30)))</formula>
    </cfRule>
    <cfRule type="containsText" dxfId="141" priority="153" operator="containsText" text="4- Moderado">
      <formula>NOT(ISERROR(SEARCH("4- Moderado",A30)))</formula>
    </cfRule>
    <cfRule type="containsText" dxfId="140" priority="154" operator="containsText" text="3- Bajo">
      <formula>NOT(ISERROR(SEARCH("3- Bajo",A30)))</formula>
    </cfRule>
    <cfRule type="containsText" dxfId="139" priority="155" operator="containsText" text="4- Bajo">
      <formula>NOT(ISERROR(SEARCH("4- Bajo",A30)))</formula>
    </cfRule>
    <cfRule type="containsText" dxfId="138" priority="156" operator="containsText" text="1- Bajo">
      <formula>NOT(ISERROR(SEARCH("1- Bajo",A30)))</formula>
    </cfRule>
  </conditionalFormatting>
  <conditionalFormatting sqref="A40:E40">
    <cfRule type="containsText" dxfId="137" priority="123" operator="containsText" text="3- Moderado">
      <formula>NOT(ISERROR(SEARCH("3- Moderado",A40)))</formula>
    </cfRule>
    <cfRule type="containsText" dxfId="136" priority="124" operator="containsText" text="6- Moderado">
      <formula>NOT(ISERROR(SEARCH("6- Moderado",A40)))</formula>
    </cfRule>
    <cfRule type="containsText" dxfId="135" priority="125" operator="containsText" text="4- Moderado">
      <formula>NOT(ISERROR(SEARCH("4- Moderado",A40)))</formula>
    </cfRule>
    <cfRule type="containsText" dxfId="134" priority="126" operator="containsText" text="3- Bajo">
      <formula>NOT(ISERROR(SEARCH("3- Bajo",A40)))</formula>
    </cfRule>
    <cfRule type="containsText" dxfId="133" priority="127" operator="containsText" text="4- Bajo">
      <formula>NOT(ISERROR(SEARCH("4- Bajo",A40)))</formula>
    </cfRule>
    <cfRule type="containsText" dxfId="132" priority="128" operator="containsText" text="1- Bajo">
      <formula>NOT(ISERROR(SEARCH("1- Bajo",A40)))</formula>
    </cfRule>
  </conditionalFormatting>
  <conditionalFormatting sqref="A50:E50">
    <cfRule type="containsText" dxfId="131" priority="95" operator="containsText" text="3- Moderado">
      <formula>NOT(ISERROR(SEARCH("3- Moderado",A50)))</formula>
    </cfRule>
    <cfRule type="containsText" dxfId="130" priority="96" operator="containsText" text="6- Moderado">
      <formula>NOT(ISERROR(SEARCH("6- Moderado",A50)))</formula>
    </cfRule>
    <cfRule type="containsText" dxfId="129" priority="97" operator="containsText" text="4- Moderado">
      <formula>NOT(ISERROR(SEARCH("4- Moderado",A50)))</formula>
    </cfRule>
    <cfRule type="containsText" dxfId="128" priority="98" operator="containsText" text="3- Bajo">
      <formula>NOT(ISERROR(SEARCH("3- Bajo",A50)))</formula>
    </cfRule>
    <cfRule type="containsText" dxfId="127" priority="99" operator="containsText" text="4- Bajo">
      <formula>NOT(ISERROR(SEARCH("4- Bajo",A50)))</formula>
    </cfRule>
    <cfRule type="containsText" dxfId="126" priority="100" operator="containsText" text="1- Bajo">
      <formula>NOT(ISERROR(SEARCH("1- Bajo",A50)))</formula>
    </cfRule>
  </conditionalFormatting>
  <conditionalFormatting sqref="A60:E60 A70:E70 A80:E80 A90:E90 A100:E100">
    <cfRule type="containsText" dxfId="125" priority="67" operator="containsText" text="3- Moderado">
      <formula>NOT(ISERROR(SEARCH("3- Moderado",A60)))</formula>
    </cfRule>
    <cfRule type="containsText" dxfId="124" priority="68" operator="containsText" text="6- Moderado">
      <formula>NOT(ISERROR(SEARCH("6- Moderado",A60)))</formula>
    </cfRule>
    <cfRule type="containsText" dxfId="123" priority="69" operator="containsText" text="4- Moderado">
      <formula>NOT(ISERROR(SEARCH("4- Moderado",A60)))</formula>
    </cfRule>
    <cfRule type="containsText" dxfId="122" priority="70" operator="containsText" text="3- Bajo">
      <formula>NOT(ISERROR(SEARCH("3- Bajo",A60)))</formula>
    </cfRule>
    <cfRule type="containsText" dxfId="121" priority="71" operator="containsText" text="4- Bajo">
      <formula>NOT(ISERROR(SEARCH("4- Bajo",A60)))</formula>
    </cfRule>
    <cfRule type="containsText" dxfId="120" priority="72" operator="containsText" text="1- Bajo">
      <formula>NOT(ISERROR(SEARCH("1- Bajo",A60)))</formula>
    </cfRule>
  </conditionalFormatting>
  <conditionalFormatting sqref="C8:F8">
    <cfRule type="containsText" dxfId="119" priority="169" operator="containsText" text="3- Moderado">
      <formula>NOT(ISERROR(SEARCH("3- Moderado",C8)))</formula>
    </cfRule>
    <cfRule type="containsText" dxfId="118" priority="170" operator="containsText" text="6- Moderado">
      <formula>NOT(ISERROR(SEARCH("6- Moderado",C8)))</formula>
    </cfRule>
    <cfRule type="containsText" dxfId="117" priority="171" operator="containsText" text="4- Moderado">
      <formula>NOT(ISERROR(SEARCH("4- Moderado",C8)))</formula>
    </cfRule>
    <cfRule type="containsText" dxfId="116" priority="172" operator="containsText" text="3- Bajo">
      <formula>NOT(ISERROR(SEARCH("3- Bajo",C8)))</formula>
    </cfRule>
    <cfRule type="containsText" dxfId="115" priority="173" operator="containsText" text="4- Bajo">
      <formula>NOT(ISERROR(SEARCH("4- Bajo",C8)))</formula>
    </cfRule>
    <cfRule type="containsText" dxfId="114" priority="174" operator="containsText" text="1- Bajo">
      <formula>NOT(ISERROR(SEARCH("1- Bajo",C8)))</formula>
    </cfRule>
  </conditionalFormatting>
  <conditionalFormatting sqref="D10:D10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10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109">
    <cfRule type="containsText" dxfId="10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109">
    <cfRule type="colorScale" priority="156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G10:G109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9"/>
  <sheetViews>
    <sheetView showGridLines="0" topLeftCell="A10" zoomScale="90" zoomScaleNormal="90" workbookViewId="0">
      <selection activeCell="G30" sqref="G30:G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3"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52"/>
      <c r="B1" s="653"/>
      <c r="C1" s="656"/>
      <c r="D1" s="656"/>
      <c r="E1" s="656"/>
      <c r="F1" s="656"/>
      <c r="G1" s="656"/>
      <c r="H1" s="656"/>
      <c r="I1" s="656"/>
      <c r="J1" s="657"/>
      <c r="K1" s="651"/>
      <c r="L1" s="651"/>
      <c r="M1" s="6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4"/>
      <c r="B2" s="655"/>
      <c r="C2" s="658"/>
      <c r="D2" s="658"/>
      <c r="E2" s="658"/>
      <c r="F2" s="658"/>
      <c r="G2" s="658"/>
      <c r="H2" s="658"/>
      <c r="I2" s="658"/>
      <c r="J2" s="659"/>
      <c r="K2" s="651"/>
      <c r="L2" s="651"/>
      <c r="M2" s="6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8"/>
      <c r="D3" s="658"/>
      <c r="E3" s="658"/>
      <c r="F3" s="658"/>
      <c r="G3" s="658"/>
      <c r="H3" s="658"/>
      <c r="I3" s="658"/>
      <c r="J3" s="659"/>
      <c r="K3" s="651"/>
      <c r="L3" s="651"/>
      <c r="M3" s="6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0" t="s">
        <v>0</v>
      </c>
      <c r="B4" s="450"/>
      <c r="C4" s="660" t="str">
        <f>'6- Valoración Controles'!C4:K4</f>
        <v xml:space="preserve">GESTIÓN FINANCIERA Y PRESUPUESTAL </v>
      </c>
      <c r="D4" s="661"/>
      <c r="E4" s="661"/>
      <c r="F4" s="661"/>
      <c r="G4" s="661"/>
      <c r="H4" s="661"/>
      <c r="I4" s="661"/>
      <c r="J4" s="661"/>
      <c r="K4" s="661"/>
      <c r="L4" s="661"/>
      <c r="M4" s="66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50" t="s">
        <v>1</v>
      </c>
      <c r="B5" s="450"/>
      <c r="C5" s="663"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64"/>
      <c r="E5" s="664"/>
      <c r="F5" s="664"/>
      <c r="G5" s="664"/>
      <c r="H5" s="664"/>
      <c r="I5" s="664"/>
      <c r="J5" s="664"/>
      <c r="K5" s="664"/>
      <c r="L5" s="664"/>
      <c r="M5" s="66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0" t="s">
        <v>2</v>
      </c>
      <c r="B6" s="450"/>
      <c r="C6" s="676" t="s">
        <v>479</v>
      </c>
      <c r="D6" s="677"/>
      <c r="E6" s="677"/>
      <c r="F6" s="677"/>
      <c r="G6" s="677"/>
      <c r="H6" s="677"/>
      <c r="I6" s="677"/>
      <c r="J6" s="677"/>
      <c r="K6" s="677"/>
      <c r="L6" s="677"/>
      <c r="M6" s="67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1" t="s">
        <v>92</v>
      </c>
      <c r="B7" s="672"/>
      <c r="C7" s="673"/>
      <c r="D7" s="674" t="s">
        <v>93</v>
      </c>
      <c r="E7" s="674"/>
      <c r="F7" s="674"/>
      <c r="G7" s="675" t="s">
        <v>94</v>
      </c>
      <c r="H7" s="666" t="s">
        <v>95</v>
      </c>
      <c r="I7" s="668" t="s">
        <v>96</v>
      </c>
      <c r="J7" s="669"/>
      <c r="K7" s="668" t="s">
        <v>97</v>
      </c>
      <c r="L7" s="669"/>
      <c r="M7" s="670" t="s">
        <v>653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675"/>
      <c r="H8" s="667"/>
      <c r="I8" s="29" t="s">
        <v>102</v>
      </c>
      <c r="J8" s="29" t="s">
        <v>103</v>
      </c>
      <c r="K8" s="29" t="s">
        <v>104</v>
      </c>
      <c r="L8" s="29" t="s">
        <v>105</v>
      </c>
      <c r="M8" s="67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8"/>
      <c r="B9" s="649"/>
      <c r="C9" s="649"/>
      <c r="D9" s="649"/>
      <c r="E9" s="649"/>
      <c r="F9" s="649"/>
      <c r="G9" s="64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0">
        <f>'7- Mapa Final'!A10</f>
        <v>1</v>
      </c>
      <c r="B10" s="632" t="str">
        <f>'7- Mapa Final'!B10</f>
        <v xml:space="preserve">Posibilidad de registro y pago equivocado, tardío y sin el cumplimiento de requisitos  de las obligaciones de la Entidad </v>
      </c>
      <c r="C10" s="632" t="str">
        <f>'7- Mapa Final'!C10</f>
        <v>Se abonan menores o mayores valores o se abonan  a cuentas que no pertenecen a los destinatarios, o se abona incumpliendo los tiempos contractuales o legales  establecidos .</v>
      </c>
      <c r="D10" s="642" t="str">
        <f>'7- Mapa Final'!J10</f>
        <v>Baja - 2</v>
      </c>
      <c r="E10" s="643" t="str">
        <f>'7- Mapa Final'!K10</f>
        <v>Menor - 2</v>
      </c>
      <c r="F10" s="646" t="str">
        <f>'7- Mapa Final'!M10</f>
        <v>Moderado - 4</v>
      </c>
      <c r="G10" s="410" t="s">
        <v>188</v>
      </c>
      <c r="H10" s="686" t="s">
        <v>606</v>
      </c>
      <c r="I10" s="644"/>
      <c r="J10" s="644" t="s">
        <v>654</v>
      </c>
      <c r="K10" s="650">
        <v>45474</v>
      </c>
      <c r="L10" s="650">
        <v>45565</v>
      </c>
      <c r="M10" s="645" t="s">
        <v>667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1"/>
      <c r="B11" s="633"/>
      <c r="C11" s="633"/>
      <c r="D11" s="635"/>
      <c r="E11" s="637"/>
      <c r="F11" s="639"/>
      <c r="G11" s="399"/>
      <c r="H11" s="683"/>
      <c r="I11" s="629"/>
      <c r="J11" s="629"/>
      <c r="K11" s="629"/>
      <c r="L11" s="629"/>
      <c r="M11" s="63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1"/>
      <c r="B12" s="633"/>
      <c r="C12" s="633"/>
      <c r="D12" s="635"/>
      <c r="E12" s="637"/>
      <c r="F12" s="639"/>
      <c r="G12" s="399"/>
      <c r="H12" s="683"/>
      <c r="I12" s="629"/>
      <c r="J12" s="629"/>
      <c r="K12" s="629"/>
      <c r="L12" s="629"/>
      <c r="M12" s="63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1"/>
      <c r="B13" s="633"/>
      <c r="C13" s="633"/>
      <c r="D13" s="635"/>
      <c r="E13" s="637"/>
      <c r="F13" s="639"/>
      <c r="G13" s="399"/>
      <c r="H13" s="683"/>
      <c r="I13" s="629"/>
      <c r="J13" s="629"/>
      <c r="K13" s="629"/>
      <c r="L13" s="629"/>
      <c r="M13" s="63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1"/>
      <c r="B14" s="633"/>
      <c r="C14" s="633"/>
      <c r="D14" s="635"/>
      <c r="E14" s="637"/>
      <c r="F14" s="639"/>
      <c r="G14" s="399"/>
      <c r="H14" s="683"/>
      <c r="I14" s="629"/>
      <c r="J14" s="629"/>
      <c r="K14" s="629"/>
      <c r="L14" s="629"/>
      <c r="M14" s="63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1"/>
      <c r="B15" s="633"/>
      <c r="C15" s="633"/>
      <c r="D15" s="635"/>
      <c r="E15" s="637"/>
      <c r="F15" s="639"/>
      <c r="G15" s="399"/>
      <c r="H15" s="683"/>
      <c r="I15" s="629"/>
      <c r="J15" s="629"/>
      <c r="K15" s="629"/>
      <c r="L15" s="629"/>
      <c r="M15" s="63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1"/>
      <c r="B16" s="633"/>
      <c r="C16" s="633"/>
      <c r="D16" s="635"/>
      <c r="E16" s="637"/>
      <c r="F16" s="639"/>
      <c r="G16" s="399"/>
      <c r="H16" s="683"/>
      <c r="I16" s="629"/>
      <c r="J16" s="629"/>
      <c r="K16" s="629"/>
      <c r="L16" s="629"/>
      <c r="M16" s="63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1"/>
      <c r="B17" s="633"/>
      <c r="C17" s="633"/>
      <c r="D17" s="635"/>
      <c r="E17" s="637"/>
      <c r="F17" s="639"/>
      <c r="G17" s="399"/>
      <c r="H17" s="683"/>
      <c r="I17" s="629"/>
      <c r="J17" s="629"/>
      <c r="K17" s="629"/>
      <c r="L17" s="629"/>
      <c r="M17" s="63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1"/>
      <c r="B18" s="633"/>
      <c r="C18" s="633"/>
      <c r="D18" s="635"/>
      <c r="E18" s="637"/>
      <c r="F18" s="639"/>
      <c r="G18" s="399"/>
      <c r="H18" s="683"/>
      <c r="I18" s="629"/>
      <c r="J18" s="629"/>
      <c r="K18" s="629"/>
      <c r="L18" s="629"/>
      <c r="M18" s="63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31"/>
      <c r="B19" s="633"/>
      <c r="C19" s="633"/>
      <c r="D19" s="635"/>
      <c r="E19" s="637"/>
      <c r="F19" s="639"/>
      <c r="G19" s="399"/>
      <c r="H19" s="683"/>
      <c r="I19" s="629"/>
      <c r="J19" s="629"/>
      <c r="K19" s="629"/>
      <c r="L19" s="629"/>
      <c r="M19" s="63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31">
        <f>'7- Mapa Final'!A20</f>
        <v>2</v>
      </c>
      <c r="B20" s="633" t="str">
        <f>'7- Mapa Final'!B20</f>
        <v xml:space="preserve">Registrar o emitir  CDP con rubro presupuestal diferente al indicado en la solicitud </v>
      </c>
      <c r="C20" s="633" t="str">
        <f>'7- Mapa Final'!C20</f>
        <v>Emitir un CDP con informacion erronea de valor, destinacion, cuenta a afectar.</v>
      </c>
      <c r="D20" s="634" t="str">
        <f>'7- Mapa Final'!J20</f>
        <v>Baja - 2</v>
      </c>
      <c r="E20" s="636" t="str">
        <f>'7- Mapa Final'!K20</f>
        <v>Menor - 2</v>
      </c>
      <c r="F20" s="639" t="str">
        <f>'7- Mapa Final'!M20</f>
        <v>Moderado - 4</v>
      </c>
      <c r="G20" s="399" t="s">
        <v>106</v>
      </c>
      <c r="H20" s="683" t="s">
        <v>607</v>
      </c>
      <c r="I20" s="629"/>
      <c r="J20" s="629" t="s">
        <v>654</v>
      </c>
      <c r="K20" s="628">
        <v>45474</v>
      </c>
      <c r="L20" s="628">
        <v>45565</v>
      </c>
      <c r="M20" s="638" t="s">
        <v>611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1"/>
      <c r="B21" s="633"/>
      <c r="C21" s="633"/>
      <c r="D21" s="635"/>
      <c r="E21" s="637"/>
      <c r="F21" s="639"/>
      <c r="G21" s="399"/>
      <c r="H21" s="683"/>
      <c r="I21" s="629"/>
      <c r="J21" s="629"/>
      <c r="K21" s="629"/>
      <c r="L21" s="629"/>
      <c r="M21" s="63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1"/>
      <c r="B22" s="633"/>
      <c r="C22" s="633"/>
      <c r="D22" s="635"/>
      <c r="E22" s="637"/>
      <c r="F22" s="639"/>
      <c r="G22" s="399"/>
      <c r="H22" s="683"/>
      <c r="I22" s="629"/>
      <c r="J22" s="629"/>
      <c r="K22" s="629"/>
      <c r="L22" s="629"/>
      <c r="M22" s="63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1"/>
      <c r="B23" s="633"/>
      <c r="C23" s="633"/>
      <c r="D23" s="635"/>
      <c r="E23" s="637"/>
      <c r="F23" s="639"/>
      <c r="G23" s="399"/>
      <c r="H23" s="683"/>
      <c r="I23" s="629"/>
      <c r="J23" s="629"/>
      <c r="K23" s="629"/>
      <c r="L23" s="629"/>
      <c r="M23" s="63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1"/>
      <c r="B24" s="633"/>
      <c r="C24" s="633"/>
      <c r="D24" s="635"/>
      <c r="E24" s="637"/>
      <c r="F24" s="639"/>
      <c r="G24" s="399"/>
      <c r="H24" s="683"/>
      <c r="I24" s="629"/>
      <c r="J24" s="629"/>
      <c r="K24" s="629"/>
      <c r="L24" s="629"/>
      <c r="M24" s="63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1"/>
      <c r="B25" s="633"/>
      <c r="C25" s="633"/>
      <c r="D25" s="635"/>
      <c r="E25" s="637"/>
      <c r="F25" s="639"/>
      <c r="G25" s="399"/>
      <c r="H25" s="683"/>
      <c r="I25" s="629"/>
      <c r="J25" s="629"/>
      <c r="K25" s="629"/>
      <c r="L25" s="629"/>
      <c r="M25" s="638"/>
      <c r="N25" s="34"/>
      <c r="O25" s="34"/>
    </row>
    <row r="26" spans="1:169">
      <c r="A26" s="631"/>
      <c r="B26" s="633"/>
      <c r="C26" s="633"/>
      <c r="D26" s="635"/>
      <c r="E26" s="637"/>
      <c r="F26" s="639"/>
      <c r="G26" s="399"/>
      <c r="H26" s="683"/>
      <c r="I26" s="629"/>
      <c r="J26" s="629"/>
      <c r="K26" s="629"/>
      <c r="L26" s="629"/>
      <c r="M26" s="638"/>
      <c r="N26" s="34"/>
      <c r="O26" s="34"/>
    </row>
    <row r="27" spans="1:169">
      <c r="A27" s="631"/>
      <c r="B27" s="633"/>
      <c r="C27" s="633"/>
      <c r="D27" s="635"/>
      <c r="E27" s="637"/>
      <c r="F27" s="639"/>
      <c r="G27" s="399"/>
      <c r="H27" s="683"/>
      <c r="I27" s="629"/>
      <c r="J27" s="629"/>
      <c r="K27" s="629"/>
      <c r="L27" s="629"/>
      <c r="M27" s="638"/>
      <c r="N27" s="34"/>
      <c r="O27" s="34"/>
    </row>
    <row r="28" spans="1:169">
      <c r="A28" s="631"/>
      <c r="B28" s="633"/>
      <c r="C28" s="633"/>
      <c r="D28" s="635"/>
      <c r="E28" s="637"/>
      <c r="F28" s="639"/>
      <c r="G28" s="399"/>
      <c r="H28" s="683"/>
      <c r="I28" s="629"/>
      <c r="J28" s="629"/>
      <c r="K28" s="629"/>
      <c r="L28" s="629"/>
      <c r="M28" s="638"/>
      <c r="N28" s="34"/>
      <c r="O28" s="34"/>
    </row>
    <row r="29" spans="1:169">
      <c r="A29" s="631"/>
      <c r="B29" s="633"/>
      <c r="C29" s="633"/>
      <c r="D29" s="635"/>
      <c r="E29" s="637"/>
      <c r="F29" s="639"/>
      <c r="G29" s="399"/>
      <c r="H29" s="683"/>
      <c r="I29" s="629"/>
      <c r="J29" s="629"/>
      <c r="K29" s="629"/>
      <c r="L29" s="629"/>
      <c r="M29" s="638"/>
      <c r="N29" s="34"/>
      <c r="O29" s="34"/>
    </row>
    <row r="30" spans="1:169" s="26" customFormat="1" ht="12.75">
      <c r="A30" s="631">
        <f>'7- Mapa Final'!A30</f>
        <v>3</v>
      </c>
      <c r="B30" s="633" t="str">
        <f>'7- Mapa Final'!B30</f>
        <v xml:space="preserve">Incumplimiento de obligaciones tributarias </v>
      </c>
      <c r="C30" s="633" t="str">
        <f>'7- Mapa Final'!C30</f>
        <v xml:space="preserve"> No se  reconocen , o no se pagan  oportunamente , o no se pagan los valores correctos o en la administración de impuestos  correcta ,    las  obligaciones tributarias que le competen a la entidad</v>
      </c>
      <c r="D30" s="634" t="str">
        <f>'7- Mapa Final'!J30</f>
        <v>Media - 3</v>
      </c>
      <c r="E30" s="636" t="str">
        <f>'7- Mapa Final'!K30</f>
        <v>Leve - 1</v>
      </c>
      <c r="F30" s="639" t="str">
        <f>'7- Mapa Final'!M30</f>
        <v>Moderado - 3</v>
      </c>
      <c r="G30" s="399" t="s">
        <v>106</v>
      </c>
      <c r="H30" s="683" t="s">
        <v>610</v>
      </c>
      <c r="I30" s="629"/>
      <c r="J30" s="629" t="s">
        <v>654</v>
      </c>
      <c r="K30" s="628">
        <v>45474</v>
      </c>
      <c r="L30" s="628">
        <v>45565</v>
      </c>
      <c r="M30" s="638" t="s">
        <v>668</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1"/>
      <c r="B31" s="633"/>
      <c r="C31" s="633"/>
      <c r="D31" s="635"/>
      <c r="E31" s="637"/>
      <c r="F31" s="639"/>
      <c r="G31" s="399"/>
      <c r="H31" s="683"/>
      <c r="I31" s="629"/>
      <c r="J31" s="629"/>
      <c r="K31" s="629"/>
      <c r="L31" s="629"/>
      <c r="M31" s="638"/>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1"/>
      <c r="B32" s="633"/>
      <c r="C32" s="633"/>
      <c r="D32" s="635"/>
      <c r="E32" s="637"/>
      <c r="F32" s="639"/>
      <c r="G32" s="399"/>
      <c r="H32" s="683"/>
      <c r="I32" s="629"/>
      <c r="J32" s="629"/>
      <c r="K32" s="629"/>
      <c r="L32" s="629"/>
      <c r="M32" s="638"/>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1"/>
      <c r="B33" s="633"/>
      <c r="C33" s="633"/>
      <c r="D33" s="635"/>
      <c r="E33" s="637"/>
      <c r="F33" s="639"/>
      <c r="G33" s="399"/>
      <c r="H33" s="683"/>
      <c r="I33" s="629"/>
      <c r="J33" s="629"/>
      <c r="K33" s="629"/>
      <c r="L33" s="629"/>
      <c r="M33" s="638"/>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1"/>
      <c r="B34" s="633"/>
      <c r="C34" s="633"/>
      <c r="D34" s="635"/>
      <c r="E34" s="637"/>
      <c r="F34" s="639"/>
      <c r="G34" s="399"/>
      <c r="H34" s="683"/>
      <c r="I34" s="629"/>
      <c r="J34" s="629"/>
      <c r="K34" s="629"/>
      <c r="L34" s="629"/>
      <c r="M34" s="638"/>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1"/>
      <c r="B35" s="633"/>
      <c r="C35" s="633"/>
      <c r="D35" s="635"/>
      <c r="E35" s="637"/>
      <c r="F35" s="639"/>
      <c r="G35" s="399"/>
      <c r="H35" s="683"/>
      <c r="I35" s="629"/>
      <c r="J35" s="629"/>
      <c r="K35" s="629"/>
      <c r="L35" s="629"/>
      <c r="M35" s="638"/>
      <c r="N35" s="34"/>
      <c r="O35" s="34"/>
    </row>
    <row r="36" spans="1:169">
      <c r="A36" s="631"/>
      <c r="B36" s="633"/>
      <c r="C36" s="633"/>
      <c r="D36" s="635"/>
      <c r="E36" s="637"/>
      <c r="F36" s="639"/>
      <c r="G36" s="399"/>
      <c r="H36" s="683"/>
      <c r="I36" s="629"/>
      <c r="J36" s="629"/>
      <c r="K36" s="629"/>
      <c r="L36" s="629"/>
      <c r="M36" s="638"/>
      <c r="N36" s="34"/>
      <c r="O36" s="34"/>
    </row>
    <row r="37" spans="1:169">
      <c r="A37" s="631"/>
      <c r="B37" s="633"/>
      <c r="C37" s="633"/>
      <c r="D37" s="635"/>
      <c r="E37" s="637"/>
      <c r="F37" s="639"/>
      <c r="G37" s="399"/>
      <c r="H37" s="683"/>
      <c r="I37" s="629"/>
      <c r="J37" s="629"/>
      <c r="K37" s="629"/>
      <c r="L37" s="629"/>
      <c r="M37" s="638"/>
      <c r="N37" s="34"/>
      <c r="O37" s="34"/>
    </row>
    <row r="38" spans="1:169">
      <c r="A38" s="631"/>
      <c r="B38" s="633"/>
      <c r="C38" s="633"/>
      <c r="D38" s="635"/>
      <c r="E38" s="637"/>
      <c r="F38" s="639"/>
      <c r="G38" s="399"/>
      <c r="H38" s="683"/>
      <c r="I38" s="629"/>
      <c r="J38" s="629"/>
      <c r="K38" s="629"/>
      <c r="L38" s="629"/>
      <c r="M38" s="638"/>
      <c r="N38" s="34"/>
      <c r="O38" s="34"/>
    </row>
    <row r="39" spans="1:169">
      <c r="A39" s="631"/>
      <c r="B39" s="633"/>
      <c r="C39" s="633"/>
      <c r="D39" s="635"/>
      <c r="E39" s="637"/>
      <c r="F39" s="639"/>
      <c r="G39" s="399"/>
      <c r="H39" s="683"/>
      <c r="I39" s="629"/>
      <c r="J39" s="629"/>
      <c r="K39" s="629"/>
      <c r="L39" s="629"/>
      <c r="M39" s="638"/>
      <c r="N39" s="34"/>
      <c r="O39" s="34"/>
    </row>
    <row r="40" spans="1:169" s="26" customFormat="1" ht="12.75">
      <c r="A40" s="631">
        <f>'7- Mapa Final'!A40</f>
        <v>4</v>
      </c>
      <c r="B40" s="633" t="str">
        <f>'7- Mapa Final'!B40</f>
        <v>Trasmisión Nacional (DIAN) de información exógena ANUAL  Formato 2276 con inexatitudes o de manera extemporanéa.</v>
      </c>
      <c r="C40" s="633" t="str">
        <f>'7- Mapa Final'!C40</f>
        <v xml:space="preserve">Pagos de sanciones ante la DIAN por inexactitud, retrasmisión o extemporaneidad en la trasmisión oportunida de la información exogena nacional formato 2276. </v>
      </c>
      <c r="D40" s="634" t="str">
        <f>'7- Mapa Final'!J40</f>
        <v>Muy Alta - 5</v>
      </c>
      <c r="E40" s="636" t="str">
        <f>'7- Mapa Final'!K40</f>
        <v>Leve - 1</v>
      </c>
      <c r="F40" s="639" t="str">
        <f>'7- Mapa Final'!M40</f>
        <v>Alto - 5</v>
      </c>
      <c r="G40" s="399" t="s">
        <v>187</v>
      </c>
      <c r="H40" s="683" t="s">
        <v>526</v>
      </c>
      <c r="I40" s="629"/>
      <c r="J40" s="629" t="s">
        <v>654</v>
      </c>
      <c r="K40" s="628">
        <v>45474</v>
      </c>
      <c r="L40" s="628">
        <v>45565</v>
      </c>
      <c r="M40" s="638" t="s">
        <v>669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1"/>
      <c r="B41" s="633"/>
      <c r="C41" s="633"/>
      <c r="D41" s="635"/>
      <c r="E41" s="637"/>
      <c r="F41" s="639"/>
      <c r="G41" s="399"/>
      <c r="H41" s="683"/>
      <c r="I41" s="629"/>
      <c r="J41" s="629"/>
      <c r="K41" s="629"/>
      <c r="L41" s="629"/>
      <c r="M41" s="638"/>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1"/>
      <c r="B42" s="633"/>
      <c r="C42" s="633"/>
      <c r="D42" s="635"/>
      <c r="E42" s="637"/>
      <c r="F42" s="639"/>
      <c r="G42" s="399"/>
      <c r="H42" s="683"/>
      <c r="I42" s="629"/>
      <c r="J42" s="629"/>
      <c r="K42" s="629"/>
      <c r="L42" s="629"/>
      <c r="M42" s="638"/>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1"/>
      <c r="B43" s="633"/>
      <c r="C43" s="633"/>
      <c r="D43" s="635"/>
      <c r="E43" s="637"/>
      <c r="F43" s="639"/>
      <c r="G43" s="399"/>
      <c r="H43" s="683"/>
      <c r="I43" s="629"/>
      <c r="J43" s="629"/>
      <c r="K43" s="629"/>
      <c r="L43" s="629"/>
      <c r="M43" s="638"/>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1"/>
      <c r="B44" s="633"/>
      <c r="C44" s="633"/>
      <c r="D44" s="635"/>
      <c r="E44" s="637"/>
      <c r="F44" s="639"/>
      <c r="G44" s="399"/>
      <c r="H44" s="683"/>
      <c r="I44" s="629"/>
      <c r="J44" s="629"/>
      <c r="K44" s="629"/>
      <c r="L44" s="629"/>
      <c r="M44" s="638"/>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1"/>
      <c r="B45" s="633"/>
      <c r="C45" s="633"/>
      <c r="D45" s="635"/>
      <c r="E45" s="637"/>
      <c r="F45" s="639"/>
      <c r="G45" s="399"/>
      <c r="H45" s="683"/>
      <c r="I45" s="629"/>
      <c r="J45" s="629"/>
      <c r="K45" s="629"/>
      <c r="L45" s="629"/>
      <c r="M45" s="638"/>
      <c r="N45" s="34"/>
      <c r="O45" s="34"/>
    </row>
    <row r="46" spans="1:169">
      <c r="A46" s="631"/>
      <c r="B46" s="633"/>
      <c r="C46" s="633"/>
      <c r="D46" s="635"/>
      <c r="E46" s="637"/>
      <c r="F46" s="639"/>
      <c r="G46" s="399"/>
      <c r="H46" s="683"/>
      <c r="I46" s="629"/>
      <c r="J46" s="629"/>
      <c r="K46" s="629"/>
      <c r="L46" s="629"/>
      <c r="M46" s="638"/>
      <c r="N46" s="34"/>
      <c r="O46" s="34"/>
    </row>
    <row r="47" spans="1:169">
      <c r="A47" s="631"/>
      <c r="B47" s="633"/>
      <c r="C47" s="633"/>
      <c r="D47" s="635"/>
      <c r="E47" s="637"/>
      <c r="F47" s="639"/>
      <c r="G47" s="399"/>
      <c r="H47" s="683"/>
      <c r="I47" s="629"/>
      <c r="J47" s="629"/>
      <c r="K47" s="629"/>
      <c r="L47" s="629"/>
      <c r="M47" s="638"/>
      <c r="N47" s="34"/>
      <c r="O47" s="34"/>
    </row>
    <row r="48" spans="1:169">
      <c r="A48" s="631"/>
      <c r="B48" s="633"/>
      <c r="C48" s="633"/>
      <c r="D48" s="635"/>
      <c r="E48" s="637"/>
      <c r="F48" s="639"/>
      <c r="G48" s="399"/>
      <c r="H48" s="683"/>
      <c r="I48" s="629"/>
      <c r="J48" s="629"/>
      <c r="K48" s="629"/>
      <c r="L48" s="629"/>
      <c r="M48" s="638"/>
      <c r="N48" s="34"/>
      <c r="O48" s="34"/>
    </row>
    <row r="49" spans="1:169">
      <c r="A49" s="631"/>
      <c r="B49" s="633"/>
      <c r="C49" s="633"/>
      <c r="D49" s="635"/>
      <c r="E49" s="637"/>
      <c r="F49" s="639"/>
      <c r="G49" s="399"/>
      <c r="H49" s="683"/>
      <c r="I49" s="629"/>
      <c r="J49" s="629"/>
      <c r="K49" s="629"/>
      <c r="L49" s="629"/>
      <c r="M49" s="638"/>
      <c r="N49" s="34"/>
      <c r="O49" s="34"/>
    </row>
    <row r="50" spans="1:169" s="26" customFormat="1" ht="12.75">
      <c r="A50" s="631">
        <f>'7- Mapa Final'!A50</f>
        <v>5</v>
      </c>
      <c r="B50" s="633" t="str">
        <f>'7- Mapa Final'!B50</f>
        <v xml:space="preserve">Cálculo inadecuado en la proyección de las Partidas presupuestales y Baja Ejecución Presupuestal por Desaprovechamiento de Recursos Apropiados </v>
      </c>
      <c r="C50" s="633" t="str">
        <f>'7- Mapa Final'!C50</f>
        <v xml:space="preserve">Se incumple con las metas establecidas para la inversión de los recursos, uso de información  estadisticas  e indicadores ecónomicos desactualizados </v>
      </c>
      <c r="D50" s="634" t="str">
        <f>'7- Mapa Final'!J50</f>
        <v>Baja - 2</v>
      </c>
      <c r="E50" s="636" t="str">
        <f>'7- Mapa Final'!K50</f>
        <v>Leve - 1</v>
      </c>
      <c r="F50" s="639" t="str">
        <f>'7- Mapa Final'!M50</f>
        <v>Bajo - 2</v>
      </c>
      <c r="G50" s="399" t="s">
        <v>187</v>
      </c>
      <c r="H50" s="683" t="s">
        <v>527</v>
      </c>
      <c r="I50" s="629"/>
      <c r="J50" s="629" t="s">
        <v>654</v>
      </c>
      <c r="K50" s="628">
        <v>45474</v>
      </c>
      <c r="L50" s="628">
        <v>45565</v>
      </c>
      <c r="M50" s="638" t="s">
        <v>670</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1"/>
      <c r="B51" s="633"/>
      <c r="C51" s="633"/>
      <c r="D51" s="635"/>
      <c r="E51" s="637"/>
      <c r="F51" s="639"/>
      <c r="G51" s="399"/>
      <c r="H51" s="683"/>
      <c r="I51" s="629"/>
      <c r="J51" s="629"/>
      <c r="K51" s="629"/>
      <c r="L51" s="629"/>
      <c r="M51" s="638"/>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1"/>
      <c r="B52" s="633"/>
      <c r="C52" s="633"/>
      <c r="D52" s="635"/>
      <c r="E52" s="637"/>
      <c r="F52" s="639"/>
      <c r="G52" s="399"/>
      <c r="H52" s="683"/>
      <c r="I52" s="629"/>
      <c r="J52" s="629"/>
      <c r="K52" s="629"/>
      <c r="L52" s="629"/>
      <c r="M52" s="638"/>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1"/>
      <c r="B53" s="633"/>
      <c r="C53" s="633"/>
      <c r="D53" s="635"/>
      <c r="E53" s="637"/>
      <c r="F53" s="639"/>
      <c r="G53" s="399"/>
      <c r="H53" s="683"/>
      <c r="I53" s="629"/>
      <c r="J53" s="629"/>
      <c r="K53" s="629"/>
      <c r="L53" s="629"/>
      <c r="M53" s="638"/>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1"/>
      <c r="B54" s="633"/>
      <c r="C54" s="633"/>
      <c r="D54" s="635"/>
      <c r="E54" s="637"/>
      <c r="F54" s="639"/>
      <c r="G54" s="399"/>
      <c r="H54" s="683"/>
      <c r="I54" s="629"/>
      <c r="J54" s="629"/>
      <c r="K54" s="629"/>
      <c r="L54" s="629"/>
      <c r="M54" s="638"/>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1"/>
      <c r="B55" s="633"/>
      <c r="C55" s="633"/>
      <c r="D55" s="635"/>
      <c r="E55" s="637"/>
      <c r="F55" s="639"/>
      <c r="G55" s="399"/>
      <c r="H55" s="683"/>
      <c r="I55" s="629"/>
      <c r="J55" s="629"/>
      <c r="K55" s="629"/>
      <c r="L55" s="629"/>
      <c r="M55" s="638"/>
      <c r="N55" s="34"/>
      <c r="O55" s="34"/>
    </row>
    <row r="56" spans="1:169">
      <c r="A56" s="631"/>
      <c r="B56" s="633"/>
      <c r="C56" s="633"/>
      <c r="D56" s="635"/>
      <c r="E56" s="637"/>
      <c r="F56" s="639"/>
      <c r="G56" s="399"/>
      <c r="H56" s="683"/>
      <c r="I56" s="629"/>
      <c r="J56" s="629"/>
      <c r="K56" s="629"/>
      <c r="L56" s="629"/>
      <c r="M56" s="638"/>
      <c r="N56" s="34"/>
      <c r="O56" s="34"/>
    </row>
    <row r="57" spans="1:169">
      <c r="A57" s="631"/>
      <c r="B57" s="633"/>
      <c r="C57" s="633"/>
      <c r="D57" s="635"/>
      <c r="E57" s="637"/>
      <c r="F57" s="639"/>
      <c r="G57" s="399"/>
      <c r="H57" s="683"/>
      <c r="I57" s="629"/>
      <c r="J57" s="629"/>
      <c r="K57" s="629"/>
      <c r="L57" s="629"/>
      <c r="M57" s="638"/>
      <c r="N57" s="34"/>
      <c r="O57" s="34"/>
    </row>
    <row r="58" spans="1:169">
      <c r="A58" s="631"/>
      <c r="B58" s="633"/>
      <c r="C58" s="633"/>
      <c r="D58" s="635"/>
      <c r="E58" s="637"/>
      <c r="F58" s="639"/>
      <c r="G58" s="399"/>
      <c r="H58" s="683"/>
      <c r="I58" s="629"/>
      <c r="J58" s="629"/>
      <c r="K58" s="629"/>
      <c r="L58" s="629"/>
      <c r="M58" s="638"/>
      <c r="N58" s="34"/>
      <c r="O58" s="34"/>
    </row>
    <row r="59" spans="1:169">
      <c r="A59" s="631"/>
      <c r="B59" s="633"/>
      <c r="C59" s="633"/>
      <c r="D59" s="635"/>
      <c r="E59" s="637"/>
      <c r="F59" s="639"/>
      <c r="G59" s="399"/>
      <c r="H59" s="683"/>
      <c r="I59" s="629"/>
      <c r="J59" s="629"/>
      <c r="K59" s="629"/>
      <c r="L59" s="629"/>
      <c r="M59" s="638"/>
      <c r="N59" s="34"/>
      <c r="O59" s="34"/>
    </row>
    <row r="60" spans="1:169" s="26" customFormat="1" ht="12.75">
      <c r="A60" s="631">
        <f>'7- Mapa Final'!A60</f>
        <v>6</v>
      </c>
      <c r="B60" s="633" t="str">
        <f>'7- Mapa Final'!B60</f>
        <v xml:space="preserve">Emitir o presentar  en forma  errada o tardia  los  Balances de la entidad </v>
      </c>
      <c r="C60" s="633" t="str">
        <f>'7- Mapa Final'!C60</f>
        <v xml:space="preserve">Se incumple  los tiempos y condiciones etablecidas por la Contaduria General de la Nacion para la presentacion de los Estados Financieros  </v>
      </c>
      <c r="D60" s="634" t="str">
        <f>'7- Mapa Final'!J60</f>
        <v>Alta - 4</v>
      </c>
      <c r="E60" s="636" t="str">
        <f>'7- Mapa Final'!K60</f>
        <v>Leve - 1</v>
      </c>
      <c r="F60" s="639" t="str">
        <f>'7- Mapa Final'!M60</f>
        <v>Moderado - 4</v>
      </c>
      <c r="G60" s="399" t="s">
        <v>188</v>
      </c>
      <c r="H60" s="683" t="s">
        <v>528</v>
      </c>
      <c r="I60" s="629"/>
      <c r="J60" s="629" t="s">
        <v>654</v>
      </c>
      <c r="K60" s="628">
        <v>45474</v>
      </c>
      <c r="L60" s="628">
        <v>45565</v>
      </c>
      <c r="M60" s="638" t="s">
        <v>671</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31"/>
      <c r="B61" s="633"/>
      <c r="C61" s="633"/>
      <c r="D61" s="635"/>
      <c r="E61" s="637"/>
      <c r="F61" s="639"/>
      <c r="G61" s="399"/>
      <c r="H61" s="683"/>
      <c r="I61" s="629"/>
      <c r="J61" s="629"/>
      <c r="K61" s="629"/>
      <c r="L61" s="629"/>
      <c r="M61" s="638"/>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31"/>
      <c r="B62" s="633"/>
      <c r="C62" s="633"/>
      <c r="D62" s="635"/>
      <c r="E62" s="637"/>
      <c r="F62" s="639"/>
      <c r="G62" s="399"/>
      <c r="H62" s="683"/>
      <c r="I62" s="629"/>
      <c r="J62" s="629"/>
      <c r="K62" s="629"/>
      <c r="L62" s="629"/>
      <c r="M62" s="638"/>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31"/>
      <c r="B63" s="633"/>
      <c r="C63" s="633"/>
      <c r="D63" s="635"/>
      <c r="E63" s="637"/>
      <c r="F63" s="639"/>
      <c r="G63" s="399"/>
      <c r="H63" s="683"/>
      <c r="I63" s="629"/>
      <c r="J63" s="629"/>
      <c r="K63" s="629"/>
      <c r="L63" s="629"/>
      <c r="M63" s="638"/>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31"/>
      <c r="B64" s="633"/>
      <c r="C64" s="633"/>
      <c r="D64" s="635"/>
      <c r="E64" s="637"/>
      <c r="F64" s="639"/>
      <c r="G64" s="399"/>
      <c r="H64" s="683"/>
      <c r="I64" s="629"/>
      <c r="J64" s="629"/>
      <c r="K64" s="629"/>
      <c r="L64" s="629"/>
      <c r="M64" s="638"/>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31"/>
      <c r="B65" s="633"/>
      <c r="C65" s="633"/>
      <c r="D65" s="635"/>
      <c r="E65" s="637"/>
      <c r="F65" s="639"/>
      <c r="G65" s="399"/>
      <c r="H65" s="683"/>
      <c r="I65" s="629"/>
      <c r="J65" s="629"/>
      <c r="K65" s="629"/>
      <c r="L65" s="629"/>
      <c r="M65" s="638"/>
      <c r="N65" s="34"/>
      <c r="O65" s="34"/>
    </row>
    <row r="66" spans="1:169">
      <c r="A66" s="631"/>
      <c r="B66" s="633"/>
      <c r="C66" s="633"/>
      <c r="D66" s="635"/>
      <c r="E66" s="637"/>
      <c r="F66" s="639"/>
      <c r="G66" s="399"/>
      <c r="H66" s="683"/>
      <c r="I66" s="629"/>
      <c r="J66" s="629"/>
      <c r="K66" s="629"/>
      <c r="L66" s="629"/>
      <c r="M66" s="638"/>
      <c r="N66" s="34"/>
      <c r="O66" s="34"/>
    </row>
    <row r="67" spans="1:169">
      <c r="A67" s="631"/>
      <c r="B67" s="633"/>
      <c r="C67" s="633"/>
      <c r="D67" s="635"/>
      <c r="E67" s="637"/>
      <c r="F67" s="639"/>
      <c r="G67" s="399"/>
      <c r="H67" s="683"/>
      <c r="I67" s="629"/>
      <c r="J67" s="629"/>
      <c r="K67" s="629"/>
      <c r="L67" s="629"/>
      <c r="M67" s="638"/>
      <c r="N67" s="34"/>
      <c r="O67" s="34"/>
    </row>
    <row r="68" spans="1:169">
      <c r="A68" s="631"/>
      <c r="B68" s="633"/>
      <c r="C68" s="633"/>
      <c r="D68" s="635"/>
      <c r="E68" s="637"/>
      <c r="F68" s="639"/>
      <c r="G68" s="399"/>
      <c r="H68" s="683"/>
      <c r="I68" s="629"/>
      <c r="J68" s="629"/>
      <c r="K68" s="629"/>
      <c r="L68" s="629"/>
      <c r="M68" s="638"/>
      <c r="N68" s="34"/>
      <c r="O68" s="34"/>
    </row>
    <row r="69" spans="1:169">
      <c r="A69" s="631"/>
      <c r="B69" s="633"/>
      <c r="C69" s="633"/>
      <c r="D69" s="635"/>
      <c r="E69" s="637"/>
      <c r="F69" s="639"/>
      <c r="G69" s="399"/>
      <c r="H69" s="683"/>
      <c r="I69" s="629"/>
      <c r="J69" s="629"/>
      <c r="K69" s="629"/>
      <c r="L69" s="629"/>
      <c r="M69" s="638"/>
      <c r="N69" s="34"/>
      <c r="O69" s="34"/>
    </row>
    <row r="70" spans="1:169" s="26" customFormat="1" ht="12.75" customHeight="1">
      <c r="A70" s="631">
        <f>'7- Mapa Final'!A70</f>
        <v>7</v>
      </c>
      <c r="B70" s="633" t="str">
        <f>'7- Mapa Final'!B70</f>
        <v>Recibir dádivas o beneficios a nombre propio o de terceros para efectuar pagos sin el cumplimiento de requisitos legales, por valores diferentes, a terceros no autorizados o alterar información financiera</v>
      </c>
      <c r="C70" s="633" t="str">
        <f>'7- Mapa Final'!C70</f>
        <v xml:space="preserve">Se efectuan pagos por mayor valor, o se abonan a cuentas que no pertenecen a los destinatarios, o se solicita recursos o se percibe por tramitar o agilizar Pagos  . Se suministra información privilegiada </v>
      </c>
      <c r="D70" s="634" t="str">
        <f>'7- Mapa Final'!J70</f>
        <v>Muy Baja - 1</v>
      </c>
      <c r="E70" s="636" t="str">
        <f>'7- Mapa Final'!K70</f>
        <v>Mayor - 4</v>
      </c>
      <c r="F70" s="639" t="str">
        <f>'7- Mapa Final'!M70</f>
        <v>Alto  - 4</v>
      </c>
      <c r="G70" s="399" t="s">
        <v>188</v>
      </c>
      <c r="H70" s="683" t="s">
        <v>529</v>
      </c>
      <c r="I70" s="629"/>
      <c r="J70" s="629" t="s">
        <v>654</v>
      </c>
      <c r="K70" s="628">
        <v>45474</v>
      </c>
      <c r="L70" s="628">
        <v>45565</v>
      </c>
      <c r="M70" s="638" t="s">
        <v>665</v>
      </c>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31"/>
      <c r="B71" s="633"/>
      <c r="C71" s="633"/>
      <c r="D71" s="635"/>
      <c r="E71" s="637"/>
      <c r="F71" s="639"/>
      <c r="G71" s="399"/>
      <c r="H71" s="683"/>
      <c r="I71" s="629"/>
      <c r="J71" s="629"/>
      <c r="K71" s="629"/>
      <c r="L71" s="629"/>
      <c r="M71" s="638"/>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31"/>
      <c r="B72" s="633"/>
      <c r="C72" s="633"/>
      <c r="D72" s="635"/>
      <c r="E72" s="637"/>
      <c r="F72" s="639"/>
      <c r="G72" s="399"/>
      <c r="H72" s="683"/>
      <c r="I72" s="629"/>
      <c r="J72" s="629"/>
      <c r="K72" s="629"/>
      <c r="L72" s="629"/>
      <c r="M72" s="638"/>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31"/>
      <c r="B73" s="633"/>
      <c r="C73" s="633"/>
      <c r="D73" s="635"/>
      <c r="E73" s="637"/>
      <c r="F73" s="639"/>
      <c r="G73" s="399"/>
      <c r="H73" s="683"/>
      <c r="I73" s="629"/>
      <c r="J73" s="629"/>
      <c r="K73" s="629"/>
      <c r="L73" s="629"/>
      <c r="M73" s="638"/>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31"/>
      <c r="B74" s="633"/>
      <c r="C74" s="633"/>
      <c r="D74" s="635"/>
      <c r="E74" s="637"/>
      <c r="F74" s="639"/>
      <c r="G74" s="399"/>
      <c r="H74" s="683"/>
      <c r="I74" s="629"/>
      <c r="J74" s="629"/>
      <c r="K74" s="629"/>
      <c r="L74" s="629"/>
      <c r="M74" s="638"/>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31"/>
      <c r="B75" s="633"/>
      <c r="C75" s="633"/>
      <c r="D75" s="635"/>
      <c r="E75" s="637"/>
      <c r="F75" s="639"/>
      <c r="G75" s="399"/>
      <c r="H75" s="683"/>
      <c r="I75" s="629"/>
      <c r="J75" s="629"/>
      <c r="K75" s="629"/>
      <c r="L75" s="629"/>
      <c r="M75" s="638"/>
      <c r="N75" s="34"/>
      <c r="O75" s="34"/>
    </row>
    <row r="76" spans="1:169">
      <c r="A76" s="631"/>
      <c r="B76" s="633"/>
      <c r="C76" s="633"/>
      <c r="D76" s="635"/>
      <c r="E76" s="637"/>
      <c r="F76" s="639"/>
      <c r="G76" s="399"/>
      <c r="H76" s="683"/>
      <c r="I76" s="629"/>
      <c r="J76" s="629"/>
      <c r="K76" s="629"/>
      <c r="L76" s="629"/>
      <c r="M76" s="638"/>
      <c r="N76" s="34"/>
      <c r="O76" s="34"/>
    </row>
    <row r="77" spans="1:169">
      <c r="A77" s="631"/>
      <c r="B77" s="633"/>
      <c r="C77" s="633"/>
      <c r="D77" s="635"/>
      <c r="E77" s="637"/>
      <c r="F77" s="639"/>
      <c r="G77" s="399"/>
      <c r="H77" s="683"/>
      <c r="I77" s="629"/>
      <c r="J77" s="629"/>
      <c r="K77" s="629"/>
      <c r="L77" s="629"/>
      <c r="M77" s="638"/>
      <c r="N77" s="34"/>
      <c r="O77" s="34"/>
    </row>
    <row r="78" spans="1:169">
      <c r="A78" s="631"/>
      <c r="B78" s="633"/>
      <c r="C78" s="633"/>
      <c r="D78" s="635"/>
      <c r="E78" s="637"/>
      <c r="F78" s="639"/>
      <c r="G78" s="399"/>
      <c r="H78" s="683"/>
      <c r="I78" s="629"/>
      <c r="J78" s="629"/>
      <c r="K78" s="629"/>
      <c r="L78" s="629"/>
      <c r="M78" s="638"/>
      <c r="N78" s="34"/>
      <c r="O78" s="34"/>
    </row>
    <row r="79" spans="1:169">
      <c r="A79" s="631"/>
      <c r="B79" s="633"/>
      <c r="C79" s="633"/>
      <c r="D79" s="635"/>
      <c r="E79" s="637"/>
      <c r="F79" s="639"/>
      <c r="G79" s="399"/>
      <c r="H79" s="683"/>
      <c r="I79" s="629"/>
      <c r="J79" s="629"/>
      <c r="K79" s="629"/>
      <c r="L79" s="629"/>
      <c r="M79" s="638"/>
      <c r="N79" s="34"/>
      <c r="O79" s="34"/>
    </row>
    <row r="80" spans="1:169" s="26" customFormat="1" ht="12.75" customHeight="1">
      <c r="A80" s="631">
        <f>'7- Mapa Final'!A80</f>
        <v>8</v>
      </c>
      <c r="B80" s="633" t="str">
        <f>'7- Mapa Final'!B80</f>
        <v xml:space="preserve">posibilidad que se pague la pila extemporaneamente, generando intereses de mora, y desprotección  en salud  y riesgos profesionales  de los servidores judiciales, y pago de intereses de mora para la entidad.     </v>
      </c>
      <c r="C80" s="633" t="str">
        <f>'7- Mapa Final'!C80</f>
        <v xml:space="preserve">Demoras en el pago en la planilla integrada de liquidación de aportes a la seguridad social, PILA </v>
      </c>
      <c r="D80" s="634" t="str">
        <f>'7- Mapa Final'!J80</f>
        <v>Muy Alta - 5</v>
      </c>
      <c r="E80" s="636" t="str">
        <f>'7- Mapa Final'!K80</f>
        <v>Leve - 1</v>
      </c>
      <c r="F80" s="639" t="str">
        <f>'7- Mapa Final'!M80</f>
        <v>Alto - 5</v>
      </c>
      <c r="G80" s="399" t="s">
        <v>188</v>
      </c>
      <c r="H80" s="683" t="s">
        <v>587</v>
      </c>
      <c r="I80" s="629"/>
      <c r="J80" s="629" t="s">
        <v>654</v>
      </c>
      <c r="K80" s="628">
        <v>45474</v>
      </c>
      <c r="L80" s="628">
        <v>45565</v>
      </c>
      <c r="M80" s="638" t="s">
        <v>655</v>
      </c>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631"/>
      <c r="B81" s="633"/>
      <c r="C81" s="633"/>
      <c r="D81" s="635"/>
      <c r="E81" s="637"/>
      <c r="F81" s="639"/>
      <c r="G81" s="399"/>
      <c r="H81" s="683"/>
      <c r="I81" s="629"/>
      <c r="J81" s="629"/>
      <c r="K81" s="629"/>
      <c r="L81" s="629"/>
      <c r="M81" s="638"/>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631"/>
      <c r="B82" s="633"/>
      <c r="C82" s="633"/>
      <c r="D82" s="635"/>
      <c r="E82" s="637"/>
      <c r="F82" s="639"/>
      <c r="G82" s="399"/>
      <c r="H82" s="683"/>
      <c r="I82" s="629"/>
      <c r="J82" s="629"/>
      <c r="K82" s="629"/>
      <c r="L82" s="629"/>
      <c r="M82" s="638"/>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631"/>
      <c r="B83" s="633"/>
      <c r="C83" s="633"/>
      <c r="D83" s="635"/>
      <c r="E83" s="637"/>
      <c r="F83" s="639"/>
      <c r="G83" s="399"/>
      <c r="H83" s="683"/>
      <c r="I83" s="629"/>
      <c r="J83" s="629"/>
      <c r="K83" s="629"/>
      <c r="L83" s="629"/>
      <c r="M83" s="638"/>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631"/>
      <c r="B84" s="633"/>
      <c r="C84" s="633"/>
      <c r="D84" s="635"/>
      <c r="E84" s="637"/>
      <c r="F84" s="639"/>
      <c r="G84" s="399"/>
      <c r="H84" s="683"/>
      <c r="I84" s="629"/>
      <c r="J84" s="629"/>
      <c r="K84" s="629"/>
      <c r="L84" s="629"/>
      <c r="M84" s="638"/>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631"/>
      <c r="B85" s="633"/>
      <c r="C85" s="633"/>
      <c r="D85" s="635"/>
      <c r="E85" s="637"/>
      <c r="F85" s="639"/>
      <c r="G85" s="399"/>
      <c r="H85" s="683"/>
      <c r="I85" s="629"/>
      <c r="J85" s="629"/>
      <c r="K85" s="629"/>
      <c r="L85" s="629"/>
      <c r="M85" s="638"/>
      <c r="N85" s="34"/>
      <c r="O85" s="34"/>
    </row>
    <row r="86" spans="1:169">
      <c r="A86" s="631"/>
      <c r="B86" s="633"/>
      <c r="C86" s="633"/>
      <c r="D86" s="635"/>
      <c r="E86" s="637"/>
      <c r="F86" s="639"/>
      <c r="G86" s="399"/>
      <c r="H86" s="683"/>
      <c r="I86" s="629"/>
      <c r="J86" s="629"/>
      <c r="K86" s="629"/>
      <c r="L86" s="629"/>
      <c r="M86" s="638"/>
      <c r="N86" s="34"/>
      <c r="O86" s="34"/>
    </row>
    <row r="87" spans="1:169">
      <c r="A87" s="631"/>
      <c r="B87" s="633"/>
      <c r="C87" s="633"/>
      <c r="D87" s="635"/>
      <c r="E87" s="637"/>
      <c r="F87" s="639"/>
      <c r="G87" s="399"/>
      <c r="H87" s="683"/>
      <c r="I87" s="629"/>
      <c r="J87" s="629"/>
      <c r="K87" s="629"/>
      <c r="L87" s="629"/>
      <c r="M87" s="638"/>
      <c r="N87" s="34"/>
      <c r="O87" s="34"/>
    </row>
    <row r="88" spans="1:169">
      <c r="A88" s="631"/>
      <c r="B88" s="633"/>
      <c r="C88" s="633"/>
      <c r="D88" s="635"/>
      <c r="E88" s="637"/>
      <c r="F88" s="639"/>
      <c r="G88" s="399"/>
      <c r="H88" s="683"/>
      <c r="I88" s="629"/>
      <c r="J88" s="629"/>
      <c r="K88" s="629"/>
      <c r="L88" s="629"/>
      <c r="M88" s="638"/>
      <c r="N88" s="34"/>
      <c r="O88" s="34"/>
    </row>
    <row r="89" spans="1:169">
      <c r="A89" s="631"/>
      <c r="B89" s="633"/>
      <c r="C89" s="633"/>
      <c r="D89" s="635"/>
      <c r="E89" s="637"/>
      <c r="F89" s="639"/>
      <c r="G89" s="399"/>
      <c r="H89" s="683"/>
      <c r="I89" s="629"/>
      <c r="J89" s="629"/>
      <c r="K89" s="629"/>
      <c r="L89" s="629"/>
      <c r="M89" s="638"/>
      <c r="N89" s="34"/>
      <c r="O89" s="34"/>
    </row>
    <row r="90" spans="1:169">
      <c r="A90" s="631">
        <f>'7- Mapa Final'!A90</f>
        <v>9</v>
      </c>
      <c r="B90" s="633" t="str">
        <f>'7- Mapa Final'!B90</f>
        <v>posibilidad de pagar inoportunamente los gastos de funcionamiento e inversión por falta de PAC</v>
      </c>
      <c r="C90" s="633" t="str">
        <f>'7- Mapa Final'!C90</f>
        <v xml:space="preserve">Los pagos se hacen incumpliendo los tiempos contractuales  o legales establecidos </v>
      </c>
      <c r="D90" s="634" t="str">
        <f>'7- Mapa Final'!J90</f>
        <v>Muy Baja - 1</v>
      </c>
      <c r="E90" s="636" t="str">
        <f>'7- Mapa Final'!K90</f>
        <v>Leve - 1</v>
      </c>
      <c r="F90" s="639" t="str">
        <f>'7- Mapa Final'!M90</f>
        <v>Bajo - 1</v>
      </c>
      <c r="G90" s="399" t="s">
        <v>188</v>
      </c>
      <c r="H90" s="683" t="s">
        <v>589</v>
      </c>
      <c r="I90" s="629"/>
      <c r="J90" s="629" t="s">
        <v>654</v>
      </c>
      <c r="K90" s="628">
        <v>45474</v>
      </c>
      <c r="L90" s="628">
        <v>45565</v>
      </c>
      <c r="M90" s="638" t="s">
        <v>656</v>
      </c>
    </row>
    <row r="91" spans="1:169">
      <c r="A91" s="631"/>
      <c r="B91" s="633"/>
      <c r="C91" s="633"/>
      <c r="D91" s="635"/>
      <c r="E91" s="637"/>
      <c r="F91" s="639"/>
      <c r="G91" s="399"/>
      <c r="H91" s="683"/>
      <c r="I91" s="629"/>
      <c r="J91" s="629"/>
      <c r="K91" s="629"/>
      <c r="L91" s="629"/>
      <c r="M91" s="638"/>
    </row>
    <row r="92" spans="1:169">
      <c r="A92" s="631"/>
      <c r="B92" s="633"/>
      <c r="C92" s="633"/>
      <c r="D92" s="635"/>
      <c r="E92" s="637"/>
      <c r="F92" s="639"/>
      <c r="G92" s="399"/>
      <c r="H92" s="683"/>
      <c r="I92" s="629"/>
      <c r="J92" s="629"/>
      <c r="K92" s="629"/>
      <c r="L92" s="629"/>
      <c r="M92" s="638"/>
    </row>
    <row r="93" spans="1:169">
      <c r="A93" s="631"/>
      <c r="B93" s="633"/>
      <c r="C93" s="633"/>
      <c r="D93" s="635"/>
      <c r="E93" s="637"/>
      <c r="F93" s="639"/>
      <c r="G93" s="399"/>
      <c r="H93" s="683"/>
      <c r="I93" s="629"/>
      <c r="J93" s="629"/>
      <c r="K93" s="629"/>
      <c r="L93" s="629"/>
      <c r="M93" s="638"/>
    </row>
    <row r="94" spans="1:169">
      <c r="A94" s="631"/>
      <c r="B94" s="633"/>
      <c r="C94" s="633"/>
      <c r="D94" s="635"/>
      <c r="E94" s="637"/>
      <c r="F94" s="639"/>
      <c r="G94" s="399"/>
      <c r="H94" s="683"/>
      <c r="I94" s="629"/>
      <c r="J94" s="629"/>
      <c r="K94" s="629"/>
      <c r="L94" s="629"/>
      <c r="M94" s="638"/>
    </row>
    <row r="95" spans="1:169">
      <c r="A95" s="631"/>
      <c r="B95" s="633"/>
      <c r="C95" s="633"/>
      <c r="D95" s="635"/>
      <c r="E95" s="637"/>
      <c r="F95" s="639"/>
      <c r="G95" s="399"/>
      <c r="H95" s="683"/>
      <c r="I95" s="629"/>
      <c r="J95" s="629"/>
      <c r="K95" s="629"/>
      <c r="L95" s="629"/>
      <c r="M95" s="638"/>
    </row>
    <row r="96" spans="1:169">
      <c r="A96" s="631"/>
      <c r="B96" s="633"/>
      <c r="C96" s="633"/>
      <c r="D96" s="635"/>
      <c r="E96" s="637"/>
      <c r="F96" s="639"/>
      <c r="G96" s="399"/>
      <c r="H96" s="683"/>
      <c r="I96" s="629"/>
      <c r="J96" s="629"/>
      <c r="K96" s="629"/>
      <c r="L96" s="629"/>
      <c r="M96" s="638"/>
    </row>
    <row r="97" spans="1:13">
      <c r="A97" s="631"/>
      <c r="B97" s="633"/>
      <c r="C97" s="633"/>
      <c r="D97" s="635"/>
      <c r="E97" s="637"/>
      <c r="F97" s="639"/>
      <c r="G97" s="399"/>
      <c r="H97" s="683"/>
      <c r="I97" s="629"/>
      <c r="J97" s="629"/>
      <c r="K97" s="629"/>
      <c r="L97" s="629"/>
      <c r="M97" s="638"/>
    </row>
    <row r="98" spans="1:13">
      <c r="A98" s="631"/>
      <c r="B98" s="633"/>
      <c r="C98" s="633"/>
      <c r="D98" s="635"/>
      <c r="E98" s="637"/>
      <c r="F98" s="639"/>
      <c r="G98" s="399"/>
      <c r="H98" s="683"/>
      <c r="I98" s="629"/>
      <c r="J98" s="629"/>
      <c r="K98" s="629"/>
      <c r="L98" s="629"/>
      <c r="M98" s="638"/>
    </row>
    <row r="99" spans="1:13">
      <c r="A99" s="631"/>
      <c r="B99" s="633"/>
      <c r="C99" s="633"/>
      <c r="D99" s="635"/>
      <c r="E99" s="637"/>
      <c r="F99" s="639"/>
      <c r="G99" s="399"/>
      <c r="H99" s="683"/>
      <c r="I99" s="629"/>
      <c r="J99" s="629"/>
      <c r="K99" s="629"/>
      <c r="L99" s="629"/>
      <c r="M99" s="638"/>
    </row>
    <row r="100" spans="1:13">
      <c r="A100" s="631">
        <f>'7- Mapa Final'!A100</f>
        <v>10</v>
      </c>
      <c r="B100" s="633">
        <f>'7- Mapa Final'!B100</f>
        <v>0</v>
      </c>
      <c r="C100" s="633">
        <f>'7- Mapa Final'!C100</f>
        <v>0</v>
      </c>
      <c r="D100" s="634" t="str">
        <f>'7- Mapa Final'!J100</f>
        <v>Media - 3</v>
      </c>
      <c r="E100" s="636" t="str">
        <f>'7- Mapa Final'!K100</f>
        <v>Leve - 1</v>
      </c>
      <c r="F100" s="639" t="str">
        <f>'7- Mapa Final'!M100</f>
        <v>Moderado - 3</v>
      </c>
      <c r="G100" s="399" t="s">
        <v>188</v>
      </c>
      <c r="H100" s="683" t="s">
        <v>616</v>
      </c>
      <c r="I100" s="629"/>
      <c r="J100" s="629" t="s">
        <v>654</v>
      </c>
      <c r="K100" s="628">
        <v>45474</v>
      </c>
      <c r="L100" s="628">
        <v>45565</v>
      </c>
      <c r="M100" s="638" t="s">
        <v>657</v>
      </c>
    </row>
    <row r="101" spans="1:13">
      <c r="A101" s="631"/>
      <c r="B101" s="633"/>
      <c r="C101" s="633"/>
      <c r="D101" s="635"/>
      <c r="E101" s="637"/>
      <c r="F101" s="639"/>
      <c r="G101" s="399"/>
      <c r="H101" s="683"/>
      <c r="I101" s="629"/>
      <c r="J101" s="629"/>
      <c r="K101" s="629"/>
      <c r="L101" s="629"/>
      <c r="M101" s="638"/>
    </row>
    <row r="102" spans="1:13">
      <c r="A102" s="631"/>
      <c r="B102" s="633"/>
      <c r="C102" s="633"/>
      <c r="D102" s="635"/>
      <c r="E102" s="637"/>
      <c r="F102" s="639"/>
      <c r="G102" s="399"/>
      <c r="H102" s="683"/>
      <c r="I102" s="629"/>
      <c r="J102" s="629"/>
      <c r="K102" s="629"/>
      <c r="L102" s="629"/>
      <c r="M102" s="638"/>
    </row>
    <row r="103" spans="1:13">
      <c r="A103" s="631"/>
      <c r="B103" s="633"/>
      <c r="C103" s="633"/>
      <c r="D103" s="635"/>
      <c r="E103" s="637"/>
      <c r="F103" s="639"/>
      <c r="G103" s="399"/>
      <c r="H103" s="683"/>
      <c r="I103" s="629"/>
      <c r="J103" s="629"/>
      <c r="K103" s="629"/>
      <c r="L103" s="629"/>
      <c r="M103" s="638"/>
    </row>
    <row r="104" spans="1:13">
      <c r="A104" s="631"/>
      <c r="B104" s="633"/>
      <c r="C104" s="633"/>
      <c r="D104" s="635"/>
      <c r="E104" s="637"/>
      <c r="F104" s="639"/>
      <c r="G104" s="399"/>
      <c r="H104" s="683"/>
      <c r="I104" s="629"/>
      <c r="J104" s="629"/>
      <c r="K104" s="629"/>
      <c r="L104" s="629"/>
      <c r="M104" s="638"/>
    </row>
    <row r="105" spans="1:13">
      <c r="A105" s="631"/>
      <c r="B105" s="633"/>
      <c r="C105" s="633"/>
      <c r="D105" s="635"/>
      <c r="E105" s="637"/>
      <c r="F105" s="639"/>
      <c r="G105" s="399"/>
      <c r="H105" s="683"/>
      <c r="I105" s="629"/>
      <c r="J105" s="629"/>
      <c r="K105" s="629"/>
      <c r="L105" s="629"/>
      <c r="M105" s="638"/>
    </row>
    <row r="106" spans="1:13">
      <c r="A106" s="631"/>
      <c r="B106" s="633"/>
      <c r="C106" s="633"/>
      <c r="D106" s="635"/>
      <c r="E106" s="637"/>
      <c r="F106" s="639"/>
      <c r="G106" s="399"/>
      <c r="H106" s="683"/>
      <c r="I106" s="629"/>
      <c r="J106" s="629"/>
      <c r="K106" s="629"/>
      <c r="L106" s="629"/>
      <c r="M106" s="638"/>
    </row>
    <row r="107" spans="1:13">
      <c r="A107" s="631"/>
      <c r="B107" s="633"/>
      <c r="C107" s="633"/>
      <c r="D107" s="635"/>
      <c r="E107" s="637"/>
      <c r="F107" s="639"/>
      <c r="G107" s="399"/>
      <c r="H107" s="683"/>
      <c r="I107" s="629"/>
      <c r="J107" s="629"/>
      <c r="K107" s="629"/>
      <c r="L107" s="629"/>
      <c r="M107" s="638"/>
    </row>
    <row r="108" spans="1:13">
      <c r="A108" s="631"/>
      <c r="B108" s="633"/>
      <c r="C108" s="633"/>
      <c r="D108" s="635"/>
      <c r="E108" s="637"/>
      <c r="F108" s="639"/>
      <c r="G108" s="399"/>
      <c r="H108" s="683"/>
      <c r="I108" s="629"/>
      <c r="J108" s="629"/>
      <c r="K108" s="629"/>
      <c r="L108" s="629"/>
      <c r="M108" s="638"/>
    </row>
    <row r="109" spans="1:13">
      <c r="A109" s="631"/>
      <c r="B109" s="633"/>
      <c r="C109" s="633"/>
      <c r="D109" s="635"/>
      <c r="E109" s="637"/>
      <c r="F109" s="639"/>
      <c r="G109" s="399"/>
      <c r="H109" s="683"/>
      <c r="I109" s="629"/>
      <c r="J109" s="629"/>
      <c r="K109" s="629"/>
      <c r="L109" s="629"/>
      <c r="M109" s="638"/>
    </row>
  </sheetData>
  <mergeCells count="147">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03" priority="203" operator="containsText" text="3- Moderado">
      <formula>NOT(ISERROR(SEARCH("3- Moderado",A7)))</formula>
    </cfRule>
    <cfRule type="containsText" dxfId="102" priority="204" operator="containsText" text="6- Moderado">
      <formula>NOT(ISERROR(SEARCH("6- Moderado",A7)))</formula>
    </cfRule>
    <cfRule type="containsText" dxfId="101" priority="205" operator="containsText" text="4- Moderado">
      <formula>NOT(ISERROR(SEARCH("4- Moderado",A7)))</formula>
    </cfRule>
    <cfRule type="containsText" dxfId="100" priority="206" operator="containsText" text="3- Bajo">
      <formula>NOT(ISERROR(SEARCH("3- Bajo",A7)))</formula>
    </cfRule>
    <cfRule type="containsText" dxfId="99" priority="207" operator="containsText" text="4- Bajo">
      <formula>NOT(ISERROR(SEARCH("4- Bajo",A7)))</formula>
    </cfRule>
    <cfRule type="containsText" dxfId="98" priority="208" operator="containsText" text="1- Bajo">
      <formula>NOT(ISERROR(SEARCH("1- Bajo",A7)))</formula>
    </cfRule>
  </conditionalFormatting>
  <conditionalFormatting sqref="A10:E10 A20:E20">
    <cfRule type="containsText" dxfId="97" priority="197" operator="containsText" text="3- Moderado">
      <formula>NOT(ISERROR(SEARCH("3- Moderado",A10)))</formula>
    </cfRule>
    <cfRule type="containsText" dxfId="96" priority="198" operator="containsText" text="6- Moderado">
      <formula>NOT(ISERROR(SEARCH("6- Moderado",A10)))</formula>
    </cfRule>
    <cfRule type="containsText" dxfId="95" priority="199" operator="containsText" text="4- Moderado">
      <formula>NOT(ISERROR(SEARCH("4- Moderado",A10)))</formula>
    </cfRule>
    <cfRule type="containsText" dxfId="94" priority="200" operator="containsText" text="3- Bajo">
      <formula>NOT(ISERROR(SEARCH("3- Bajo",A10)))</formula>
    </cfRule>
    <cfRule type="containsText" dxfId="93" priority="201" operator="containsText" text="4- Bajo">
      <formula>NOT(ISERROR(SEARCH("4- Bajo",A10)))</formula>
    </cfRule>
    <cfRule type="containsText" dxfId="92" priority="202" operator="containsText" text="1- Bajo">
      <formula>NOT(ISERROR(SEARCH("1- Bajo",A10)))</formula>
    </cfRule>
  </conditionalFormatting>
  <conditionalFormatting sqref="A30:E30">
    <cfRule type="containsText" dxfId="91" priority="151" operator="containsText" text="3- Moderado">
      <formula>NOT(ISERROR(SEARCH("3- Moderado",A30)))</formula>
    </cfRule>
    <cfRule type="containsText" dxfId="90" priority="152" operator="containsText" text="6- Moderado">
      <formula>NOT(ISERROR(SEARCH("6- Moderado",A30)))</formula>
    </cfRule>
    <cfRule type="containsText" dxfId="89" priority="153" operator="containsText" text="4- Moderado">
      <formula>NOT(ISERROR(SEARCH("4- Moderado",A30)))</formula>
    </cfRule>
    <cfRule type="containsText" dxfId="88" priority="154" operator="containsText" text="3- Bajo">
      <formula>NOT(ISERROR(SEARCH("3- Bajo",A30)))</formula>
    </cfRule>
    <cfRule type="containsText" dxfId="87" priority="155" operator="containsText" text="4- Bajo">
      <formula>NOT(ISERROR(SEARCH("4- Bajo",A30)))</formula>
    </cfRule>
    <cfRule type="containsText" dxfId="86" priority="156" operator="containsText" text="1- Bajo">
      <formula>NOT(ISERROR(SEARCH("1- Bajo",A30)))</formula>
    </cfRule>
  </conditionalFormatting>
  <conditionalFormatting sqref="A40:E40">
    <cfRule type="containsText" dxfId="85" priority="123" operator="containsText" text="3- Moderado">
      <formula>NOT(ISERROR(SEARCH("3- Moderado",A40)))</formula>
    </cfRule>
    <cfRule type="containsText" dxfId="84" priority="124" operator="containsText" text="6- Moderado">
      <formula>NOT(ISERROR(SEARCH("6- Moderado",A40)))</formula>
    </cfRule>
    <cfRule type="containsText" dxfId="83" priority="125" operator="containsText" text="4- Moderado">
      <formula>NOT(ISERROR(SEARCH("4- Moderado",A40)))</formula>
    </cfRule>
    <cfRule type="containsText" dxfId="82" priority="126" operator="containsText" text="3- Bajo">
      <formula>NOT(ISERROR(SEARCH("3- Bajo",A40)))</formula>
    </cfRule>
    <cfRule type="containsText" dxfId="81" priority="127" operator="containsText" text="4- Bajo">
      <formula>NOT(ISERROR(SEARCH("4- Bajo",A40)))</formula>
    </cfRule>
    <cfRule type="containsText" dxfId="80" priority="128" operator="containsText" text="1- Bajo">
      <formula>NOT(ISERROR(SEARCH("1- Bajo",A40)))</formula>
    </cfRule>
  </conditionalFormatting>
  <conditionalFormatting sqref="A50:E50">
    <cfRule type="containsText" dxfId="79" priority="95" operator="containsText" text="3- Moderado">
      <formula>NOT(ISERROR(SEARCH("3- Moderado",A50)))</formula>
    </cfRule>
    <cfRule type="containsText" dxfId="78" priority="96" operator="containsText" text="6- Moderado">
      <formula>NOT(ISERROR(SEARCH("6- Moderado",A50)))</formula>
    </cfRule>
    <cfRule type="containsText" dxfId="77" priority="97" operator="containsText" text="4- Moderado">
      <formula>NOT(ISERROR(SEARCH("4- Moderado",A50)))</formula>
    </cfRule>
    <cfRule type="containsText" dxfId="76" priority="98" operator="containsText" text="3- Bajo">
      <formula>NOT(ISERROR(SEARCH("3- Bajo",A50)))</formula>
    </cfRule>
    <cfRule type="containsText" dxfId="75" priority="99" operator="containsText" text="4- Bajo">
      <formula>NOT(ISERROR(SEARCH("4- Bajo",A50)))</formula>
    </cfRule>
    <cfRule type="containsText" dxfId="74" priority="100" operator="containsText" text="1- Bajo">
      <formula>NOT(ISERROR(SEARCH("1- Bajo",A50)))</formula>
    </cfRule>
  </conditionalFormatting>
  <conditionalFormatting sqref="A60:E60 A70:E70 A80:E80 A90:E90 A100:E100">
    <cfRule type="containsText" dxfId="73" priority="67" operator="containsText" text="3- Moderado">
      <formula>NOT(ISERROR(SEARCH("3- Moderado",A60)))</formula>
    </cfRule>
    <cfRule type="containsText" dxfId="72" priority="68" operator="containsText" text="6- Moderado">
      <formula>NOT(ISERROR(SEARCH("6- Moderado",A60)))</formula>
    </cfRule>
    <cfRule type="containsText" dxfId="71" priority="69" operator="containsText" text="4- Moderado">
      <formula>NOT(ISERROR(SEARCH("4- Moderado",A60)))</formula>
    </cfRule>
    <cfRule type="containsText" dxfId="70" priority="70" operator="containsText" text="3- Bajo">
      <formula>NOT(ISERROR(SEARCH("3- Bajo",A60)))</formula>
    </cfRule>
    <cfRule type="containsText" dxfId="69" priority="71" operator="containsText" text="4- Bajo">
      <formula>NOT(ISERROR(SEARCH("4- Bajo",A60)))</formula>
    </cfRule>
    <cfRule type="containsText" dxfId="68" priority="72" operator="containsText" text="1- Bajo">
      <formula>NOT(ISERROR(SEARCH("1- Bajo",A60)))</formula>
    </cfRule>
  </conditionalFormatting>
  <conditionalFormatting sqref="C8:F8">
    <cfRule type="containsText" dxfId="67" priority="169" operator="containsText" text="3- Moderado">
      <formula>NOT(ISERROR(SEARCH("3- Moderado",C8)))</formula>
    </cfRule>
    <cfRule type="containsText" dxfId="66" priority="170" operator="containsText" text="6- Moderado">
      <formula>NOT(ISERROR(SEARCH("6- Moderado",C8)))</formula>
    </cfRule>
    <cfRule type="containsText" dxfId="65" priority="171" operator="containsText" text="4- Moderado">
      <formula>NOT(ISERROR(SEARCH("4- Moderado",C8)))</formula>
    </cfRule>
    <cfRule type="containsText" dxfId="64" priority="172" operator="containsText" text="3- Bajo">
      <formula>NOT(ISERROR(SEARCH("3- Bajo",C8)))</formula>
    </cfRule>
    <cfRule type="containsText" dxfId="63" priority="173" operator="containsText" text="4- Bajo">
      <formula>NOT(ISERROR(SEARCH("4- Bajo",C8)))</formula>
    </cfRule>
    <cfRule type="containsText" dxfId="62" priority="174" operator="containsText" text="1- Bajo">
      <formula>NOT(ISERROR(SEARCH("1- Bajo",C8)))</formula>
    </cfRule>
  </conditionalFormatting>
  <conditionalFormatting sqref="D10:D109">
    <cfRule type="containsText" dxfId="61" priority="5" operator="containsText" text="Muy Alta">
      <formula>NOT(ISERROR(SEARCH("Muy Alta",D10)))</formula>
    </cfRule>
    <cfRule type="containsText" dxfId="60" priority="6" operator="containsText" text="Alta">
      <formula>NOT(ISERROR(SEARCH("Alta",D10)))</formula>
    </cfRule>
    <cfRule type="containsText" dxfId="59" priority="7" operator="containsText" text="Baja">
      <formula>NOT(ISERROR(SEARCH("Baja",D10)))</formula>
    </cfRule>
    <cfRule type="containsText" dxfId="58" priority="8" operator="containsText" text="Muy Baja">
      <formula>NOT(ISERROR(SEARCH("Muy Baja",D10)))</formula>
    </cfRule>
    <cfRule type="containsText" dxfId="57" priority="10" operator="containsText" text="Media">
      <formula>NOT(ISERROR(SEARCH("Media",D10)))</formula>
    </cfRule>
  </conditionalFormatting>
  <conditionalFormatting sqref="E10:E109">
    <cfRule type="containsText" dxfId="56" priority="1" operator="containsText" text="Catastrófico">
      <formula>NOT(ISERROR(SEARCH("Catastrófico",E10)))</formula>
    </cfRule>
    <cfRule type="containsText" dxfId="55" priority="2" operator="containsText" text="Mayor">
      <formula>NOT(ISERROR(SEARCH("Mayor",E10)))</formula>
    </cfRule>
    <cfRule type="containsText" dxfId="54" priority="3" operator="containsText" text="Menor">
      <formula>NOT(ISERROR(SEARCH("Menor",E10)))</formula>
    </cfRule>
    <cfRule type="containsText" dxfId="53" priority="4" operator="containsText" text="Leve">
      <formula>NOT(ISERROR(SEARCH("Leve",E10)))</formula>
    </cfRule>
  </conditionalFormatting>
  <conditionalFormatting sqref="E10:F109">
    <cfRule type="containsText" dxfId="52"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109">
    <cfRule type="colorScale" priority="156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G10:G109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109"/>
  <sheetViews>
    <sheetView showGridLines="0" zoomScale="55" zoomScaleNormal="55" workbookViewId="0">
      <selection activeCell="U37" sqref="U37"/>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3"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52"/>
      <c r="B1" s="653"/>
      <c r="C1" s="656"/>
      <c r="D1" s="656"/>
      <c r="E1" s="656"/>
      <c r="F1" s="656"/>
      <c r="G1" s="656"/>
      <c r="H1" s="656"/>
      <c r="I1" s="656"/>
      <c r="J1" s="657"/>
      <c r="K1" s="651"/>
      <c r="L1" s="651"/>
      <c r="M1" s="6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4"/>
      <c r="B2" s="655"/>
      <c r="C2" s="658"/>
      <c r="D2" s="658"/>
      <c r="E2" s="658"/>
      <c r="F2" s="658"/>
      <c r="G2" s="658"/>
      <c r="H2" s="658"/>
      <c r="I2" s="658"/>
      <c r="J2" s="659"/>
      <c r="K2" s="651"/>
      <c r="L2" s="651"/>
      <c r="M2" s="6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8"/>
      <c r="D3" s="658"/>
      <c r="E3" s="658"/>
      <c r="F3" s="658"/>
      <c r="G3" s="658"/>
      <c r="H3" s="658"/>
      <c r="I3" s="658"/>
      <c r="J3" s="659"/>
      <c r="K3" s="651"/>
      <c r="L3" s="651"/>
      <c r="M3" s="6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0" t="s">
        <v>0</v>
      </c>
      <c r="B4" s="450"/>
      <c r="C4" s="660" t="str">
        <f>'6- Valoración Controles'!C4:K4</f>
        <v xml:space="preserve">GESTIÓN FINANCIERA Y PRESUPUESTAL </v>
      </c>
      <c r="D4" s="661"/>
      <c r="E4" s="661"/>
      <c r="F4" s="661"/>
      <c r="G4" s="661"/>
      <c r="H4" s="661"/>
      <c r="I4" s="661"/>
      <c r="J4" s="661"/>
      <c r="K4" s="661"/>
      <c r="L4" s="661"/>
      <c r="M4" s="66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50" t="s">
        <v>1</v>
      </c>
      <c r="B5" s="450"/>
      <c r="C5" s="663"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664"/>
      <c r="E5" s="664"/>
      <c r="F5" s="664"/>
      <c r="G5" s="664"/>
      <c r="H5" s="664"/>
      <c r="I5" s="664"/>
      <c r="J5" s="664"/>
      <c r="K5" s="664"/>
      <c r="L5" s="664"/>
      <c r="M5" s="66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0" t="s">
        <v>2</v>
      </c>
      <c r="B6" s="450"/>
      <c r="C6" s="676" t="s">
        <v>479</v>
      </c>
      <c r="D6" s="677"/>
      <c r="E6" s="677"/>
      <c r="F6" s="677"/>
      <c r="G6" s="677"/>
      <c r="H6" s="677"/>
      <c r="I6" s="677"/>
      <c r="J6" s="677"/>
      <c r="K6" s="677"/>
      <c r="L6" s="677"/>
      <c r="M6" s="67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1" t="s">
        <v>92</v>
      </c>
      <c r="B7" s="672"/>
      <c r="C7" s="673"/>
      <c r="D7" s="674" t="s">
        <v>93</v>
      </c>
      <c r="E7" s="674"/>
      <c r="F7" s="674"/>
      <c r="G7" s="675" t="s">
        <v>94</v>
      </c>
      <c r="H7" s="666" t="s">
        <v>95</v>
      </c>
      <c r="I7" s="668" t="s">
        <v>96</v>
      </c>
      <c r="J7" s="669"/>
      <c r="K7" s="668" t="s">
        <v>97</v>
      </c>
      <c r="L7" s="669"/>
      <c r="M7" s="670" t="s">
        <v>672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55</v>
      </c>
      <c r="B8" s="35" t="s">
        <v>108</v>
      </c>
      <c r="C8" s="35" t="s">
        <v>4</v>
      </c>
      <c r="D8" s="28" t="s">
        <v>99</v>
      </c>
      <c r="E8" s="28" t="s">
        <v>101</v>
      </c>
      <c r="F8" s="28" t="s">
        <v>100</v>
      </c>
      <c r="G8" s="675"/>
      <c r="H8" s="667"/>
      <c r="I8" s="29" t="s">
        <v>102</v>
      </c>
      <c r="J8" s="29" t="s">
        <v>103</v>
      </c>
      <c r="K8" s="29" t="s">
        <v>104</v>
      </c>
      <c r="L8" s="29" t="s">
        <v>105</v>
      </c>
      <c r="M8" s="67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8"/>
      <c r="B9" s="649"/>
      <c r="C9" s="649"/>
      <c r="D9" s="649"/>
      <c r="E9" s="649"/>
      <c r="F9" s="649"/>
      <c r="G9" s="64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0">
        <f>'7- Mapa Final'!A10</f>
        <v>1</v>
      </c>
      <c r="B10" s="632" t="str">
        <f>'7- Mapa Final'!B10</f>
        <v xml:space="preserve">Posibilidad de registro y pago equivocado, tardío y sin el cumplimiento de requisitos  de las obligaciones de la Entidad </v>
      </c>
      <c r="C10" s="632" t="str">
        <f>'7- Mapa Final'!C10</f>
        <v>Se abonan menores o mayores valores o se abonan  a cuentas que no pertenecen a los destinatarios, o se abona incumpliendo los tiempos contractuales o legales  establecidos .</v>
      </c>
      <c r="D10" s="642" t="str">
        <f>'7- Mapa Final'!J10</f>
        <v>Baja - 2</v>
      </c>
      <c r="E10" s="643" t="str">
        <f>'7- Mapa Final'!K10</f>
        <v>Menor - 2</v>
      </c>
      <c r="F10" s="646" t="str">
        <f>'7- Mapa Final'!M10</f>
        <v>Moderado - 4</v>
      </c>
      <c r="G10" s="410"/>
      <c r="H10" s="644"/>
      <c r="I10" s="644"/>
      <c r="J10" s="644"/>
      <c r="K10" s="644"/>
      <c r="L10" s="644"/>
      <c r="M10" s="68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1"/>
      <c r="B11" s="633"/>
      <c r="C11" s="633"/>
      <c r="D11" s="635"/>
      <c r="E11" s="637"/>
      <c r="F11" s="639"/>
      <c r="G11" s="399"/>
      <c r="H11" s="629"/>
      <c r="I11" s="629"/>
      <c r="J11" s="629"/>
      <c r="K11" s="629"/>
      <c r="L11" s="629"/>
      <c r="M11" s="6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1"/>
      <c r="B12" s="633"/>
      <c r="C12" s="633"/>
      <c r="D12" s="635"/>
      <c r="E12" s="637"/>
      <c r="F12" s="639"/>
      <c r="G12" s="399"/>
      <c r="H12" s="629"/>
      <c r="I12" s="629"/>
      <c r="J12" s="629"/>
      <c r="K12" s="629"/>
      <c r="L12" s="629"/>
      <c r="M12" s="6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1"/>
      <c r="B13" s="633"/>
      <c r="C13" s="633"/>
      <c r="D13" s="635"/>
      <c r="E13" s="637"/>
      <c r="F13" s="639"/>
      <c r="G13" s="399"/>
      <c r="H13" s="629"/>
      <c r="I13" s="629"/>
      <c r="J13" s="629"/>
      <c r="K13" s="629"/>
      <c r="L13" s="629"/>
      <c r="M13" s="6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1"/>
      <c r="B14" s="633"/>
      <c r="C14" s="633"/>
      <c r="D14" s="635"/>
      <c r="E14" s="637"/>
      <c r="F14" s="639"/>
      <c r="G14" s="399"/>
      <c r="H14" s="629"/>
      <c r="I14" s="629"/>
      <c r="J14" s="629"/>
      <c r="K14" s="629"/>
      <c r="L14" s="629"/>
      <c r="M14" s="6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1"/>
      <c r="B15" s="633"/>
      <c r="C15" s="633"/>
      <c r="D15" s="635"/>
      <c r="E15" s="637"/>
      <c r="F15" s="639"/>
      <c r="G15" s="399"/>
      <c r="H15" s="629"/>
      <c r="I15" s="629"/>
      <c r="J15" s="629"/>
      <c r="K15" s="629"/>
      <c r="L15" s="629"/>
      <c r="M15" s="6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1"/>
      <c r="B16" s="633"/>
      <c r="C16" s="633"/>
      <c r="D16" s="635"/>
      <c r="E16" s="637"/>
      <c r="F16" s="639"/>
      <c r="G16" s="399"/>
      <c r="H16" s="629"/>
      <c r="I16" s="629"/>
      <c r="J16" s="629"/>
      <c r="K16" s="629"/>
      <c r="L16" s="629"/>
      <c r="M16" s="6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1"/>
      <c r="B17" s="633"/>
      <c r="C17" s="633"/>
      <c r="D17" s="635"/>
      <c r="E17" s="637"/>
      <c r="F17" s="639"/>
      <c r="G17" s="399"/>
      <c r="H17" s="629"/>
      <c r="I17" s="629"/>
      <c r="J17" s="629"/>
      <c r="K17" s="629"/>
      <c r="L17" s="629"/>
      <c r="M17" s="6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1"/>
      <c r="B18" s="633"/>
      <c r="C18" s="633"/>
      <c r="D18" s="635"/>
      <c r="E18" s="637"/>
      <c r="F18" s="639"/>
      <c r="G18" s="399"/>
      <c r="H18" s="629"/>
      <c r="I18" s="629"/>
      <c r="J18" s="629"/>
      <c r="K18" s="629"/>
      <c r="L18" s="629"/>
      <c r="M18" s="6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31"/>
      <c r="B19" s="633"/>
      <c r="C19" s="633"/>
      <c r="D19" s="635"/>
      <c r="E19" s="637"/>
      <c r="F19" s="639"/>
      <c r="G19" s="399"/>
      <c r="H19" s="629"/>
      <c r="I19" s="629"/>
      <c r="J19" s="629"/>
      <c r="K19" s="629"/>
      <c r="L19" s="629"/>
      <c r="M19" s="68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31">
        <f>'7- Mapa Final'!A20</f>
        <v>2</v>
      </c>
      <c r="B20" s="633" t="str">
        <f>'7- Mapa Final'!B20</f>
        <v xml:space="preserve">Registrar o emitir  CDP con rubro presupuestal diferente al indicado en la solicitud </v>
      </c>
      <c r="C20" s="633" t="str">
        <f>'7- Mapa Final'!C20</f>
        <v>Emitir un CDP con informacion erronea de valor, destinacion, cuenta a afectar.</v>
      </c>
      <c r="D20" s="634" t="str">
        <f>'7- Mapa Final'!J20</f>
        <v>Baja - 2</v>
      </c>
      <c r="E20" s="636" t="str">
        <f>'7- Mapa Final'!K20</f>
        <v>Menor - 2</v>
      </c>
      <c r="F20" s="639" t="str">
        <f>'7- Mapa Final'!M20</f>
        <v>Moderado - 4</v>
      </c>
      <c r="G20" s="399"/>
      <c r="H20" s="629"/>
      <c r="I20" s="629"/>
      <c r="J20" s="629"/>
      <c r="K20" s="629"/>
      <c r="L20" s="629"/>
      <c r="M20" s="68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1"/>
      <c r="B21" s="633"/>
      <c r="C21" s="633"/>
      <c r="D21" s="635"/>
      <c r="E21" s="637"/>
      <c r="F21" s="639"/>
      <c r="G21" s="399"/>
      <c r="H21" s="629"/>
      <c r="I21" s="629"/>
      <c r="J21" s="629"/>
      <c r="K21" s="629"/>
      <c r="L21" s="629"/>
      <c r="M21" s="68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1"/>
      <c r="B22" s="633"/>
      <c r="C22" s="633"/>
      <c r="D22" s="635"/>
      <c r="E22" s="637"/>
      <c r="F22" s="639"/>
      <c r="G22" s="399"/>
      <c r="H22" s="629"/>
      <c r="I22" s="629"/>
      <c r="J22" s="629"/>
      <c r="K22" s="629"/>
      <c r="L22" s="629"/>
      <c r="M22" s="68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1"/>
      <c r="B23" s="633"/>
      <c r="C23" s="633"/>
      <c r="D23" s="635"/>
      <c r="E23" s="637"/>
      <c r="F23" s="639"/>
      <c r="G23" s="399"/>
      <c r="H23" s="629"/>
      <c r="I23" s="629"/>
      <c r="J23" s="629"/>
      <c r="K23" s="629"/>
      <c r="L23" s="629"/>
      <c r="M23" s="68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1"/>
      <c r="B24" s="633"/>
      <c r="C24" s="633"/>
      <c r="D24" s="635"/>
      <c r="E24" s="637"/>
      <c r="F24" s="639"/>
      <c r="G24" s="399"/>
      <c r="H24" s="629"/>
      <c r="I24" s="629"/>
      <c r="J24" s="629"/>
      <c r="K24" s="629"/>
      <c r="L24" s="629"/>
      <c r="M24" s="68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1"/>
      <c r="B25" s="633"/>
      <c r="C25" s="633"/>
      <c r="D25" s="635"/>
      <c r="E25" s="637"/>
      <c r="F25" s="639"/>
      <c r="G25" s="399"/>
      <c r="H25" s="629"/>
      <c r="I25" s="629"/>
      <c r="J25" s="629"/>
      <c r="K25" s="629"/>
      <c r="L25" s="629"/>
      <c r="M25" s="687"/>
      <c r="N25" s="34"/>
      <c r="O25" s="34"/>
    </row>
    <row r="26" spans="1:169">
      <c r="A26" s="631"/>
      <c r="B26" s="633"/>
      <c r="C26" s="633"/>
      <c r="D26" s="635"/>
      <c r="E26" s="637"/>
      <c r="F26" s="639"/>
      <c r="G26" s="399"/>
      <c r="H26" s="629"/>
      <c r="I26" s="629"/>
      <c r="J26" s="629"/>
      <c r="K26" s="629"/>
      <c r="L26" s="629"/>
      <c r="M26" s="687"/>
      <c r="N26" s="34"/>
      <c r="O26" s="34"/>
    </row>
    <row r="27" spans="1:169">
      <c r="A27" s="631"/>
      <c r="B27" s="633"/>
      <c r="C27" s="633"/>
      <c r="D27" s="635"/>
      <c r="E27" s="637"/>
      <c r="F27" s="639"/>
      <c r="G27" s="399"/>
      <c r="H27" s="629"/>
      <c r="I27" s="629"/>
      <c r="J27" s="629"/>
      <c r="K27" s="629"/>
      <c r="L27" s="629"/>
      <c r="M27" s="687"/>
      <c r="N27" s="34"/>
      <c r="O27" s="34"/>
    </row>
    <row r="28" spans="1:169">
      <c r="A28" s="631"/>
      <c r="B28" s="633"/>
      <c r="C28" s="633"/>
      <c r="D28" s="635"/>
      <c r="E28" s="637"/>
      <c r="F28" s="639"/>
      <c r="G28" s="399"/>
      <c r="H28" s="629"/>
      <c r="I28" s="629"/>
      <c r="J28" s="629"/>
      <c r="K28" s="629"/>
      <c r="L28" s="629"/>
      <c r="M28" s="687"/>
      <c r="N28" s="34"/>
      <c r="O28" s="34"/>
    </row>
    <row r="29" spans="1:169">
      <c r="A29" s="631"/>
      <c r="B29" s="633"/>
      <c r="C29" s="633"/>
      <c r="D29" s="635"/>
      <c r="E29" s="637"/>
      <c r="F29" s="639"/>
      <c r="G29" s="399"/>
      <c r="H29" s="629"/>
      <c r="I29" s="629"/>
      <c r="J29" s="629"/>
      <c r="K29" s="629"/>
      <c r="L29" s="629"/>
      <c r="M29" s="687"/>
      <c r="N29" s="34"/>
      <c r="O29" s="34"/>
    </row>
    <row r="30" spans="1:169" s="26" customFormat="1" ht="12.75">
      <c r="A30" s="631">
        <f>'7- Mapa Final'!A30</f>
        <v>3</v>
      </c>
      <c r="B30" s="633" t="str">
        <f>'7- Mapa Final'!B30</f>
        <v xml:space="preserve">Incumplimiento de obligaciones tributarias </v>
      </c>
      <c r="C30" s="633" t="str">
        <f>'7- Mapa Final'!C30</f>
        <v xml:space="preserve"> No se  reconocen , o no se pagan  oportunamente , o no se pagan los valores correctos o en la administración de impuestos  correcta ,    las  obligaciones tributarias que le competen a la entidad</v>
      </c>
      <c r="D30" s="634" t="str">
        <f>'7- Mapa Final'!J30</f>
        <v>Media - 3</v>
      </c>
      <c r="E30" s="636" t="str">
        <f>'7- Mapa Final'!K30</f>
        <v>Leve - 1</v>
      </c>
      <c r="F30" s="639" t="str">
        <f>'7- Mapa Final'!M30</f>
        <v>Moderado - 3</v>
      </c>
      <c r="G30" s="399"/>
      <c r="H30" s="629"/>
      <c r="I30" s="629"/>
      <c r="J30" s="629"/>
      <c r="K30" s="629"/>
      <c r="L30" s="629"/>
      <c r="M30" s="687"/>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31"/>
      <c r="B31" s="633"/>
      <c r="C31" s="633"/>
      <c r="D31" s="635"/>
      <c r="E31" s="637"/>
      <c r="F31" s="639"/>
      <c r="G31" s="399"/>
      <c r="H31" s="629"/>
      <c r="I31" s="629"/>
      <c r="J31" s="629"/>
      <c r="K31" s="629"/>
      <c r="L31" s="629"/>
      <c r="M31" s="68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31"/>
      <c r="B32" s="633"/>
      <c r="C32" s="633"/>
      <c r="D32" s="635"/>
      <c r="E32" s="637"/>
      <c r="F32" s="639"/>
      <c r="G32" s="399"/>
      <c r="H32" s="629"/>
      <c r="I32" s="629"/>
      <c r="J32" s="629"/>
      <c r="K32" s="629"/>
      <c r="L32" s="629"/>
      <c r="M32" s="68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31"/>
      <c r="B33" s="633"/>
      <c r="C33" s="633"/>
      <c r="D33" s="635"/>
      <c r="E33" s="637"/>
      <c r="F33" s="639"/>
      <c r="G33" s="399"/>
      <c r="H33" s="629"/>
      <c r="I33" s="629"/>
      <c r="J33" s="629"/>
      <c r="K33" s="629"/>
      <c r="L33" s="629"/>
      <c r="M33" s="68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31"/>
      <c r="B34" s="633"/>
      <c r="C34" s="633"/>
      <c r="D34" s="635"/>
      <c r="E34" s="637"/>
      <c r="F34" s="639"/>
      <c r="G34" s="399"/>
      <c r="H34" s="629"/>
      <c r="I34" s="629"/>
      <c r="J34" s="629"/>
      <c r="K34" s="629"/>
      <c r="L34" s="629"/>
      <c r="M34" s="68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31"/>
      <c r="B35" s="633"/>
      <c r="C35" s="633"/>
      <c r="D35" s="635"/>
      <c r="E35" s="637"/>
      <c r="F35" s="639"/>
      <c r="G35" s="399"/>
      <c r="H35" s="629"/>
      <c r="I35" s="629"/>
      <c r="J35" s="629"/>
      <c r="K35" s="629"/>
      <c r="L35" s="629"/>
      <c r="M35" s="687"/>
      <c r="N35" s="34"/>
      <c r="O35" s="34"/>
    </row>
    <row r="36" spans="1:169">
      <c r="A36" s="631"/>
      <c r="B36" s="633"/>
      <c r="C36" s="633"/>
      <c r="D36" s="635"/>
      <c r="E36" s="637"/>
      <c r="F36" s="639"/>
      <c r="G36" s="399"/>
      <c r="H36" s="629"/>
      <c r="I36" s="629"/>
      <c r="J36" s="629"/>
      <c r="K36" s="629"/>
      <c r="L36" s="629"/>
      <c r="M36" s="687"/>
      <c r="N36" s="34"/>
      <c r="O36" s="34"/>
    </row>
    <row r="37" spans="1:169">
      <c r="A37" s="631"/>
      <c r="B37" s="633"/>
      <c r="C37" s="633"/>
      <c r="D37" s="635"/>
      <c r="E37" s="637"/>
      <c r="F37" s="639"/>
      <c r="G37" s="399"/>
      <c r="H37" s="629"/>
      <c r="I37" s="629"/>
      <c r="J37" s="629"/>
      <c r="K37" s="629"/>
      <c r="L37" s="629"/>
      <c r="M37" s="687"/>
      <c r="N37" s="34"/>
      <c r="O37" s="34"/>
    </row>
    <row r="38" spans="1:169">
      <c r="A38" s="631"/>
      <c r="B38" s="633"/>
      <c r="C38" s="633"/>
      <c r="D38" s="635"/>
      <c r="E38" s="637"/>
      <c r="F38" s="639"/>
      <c r="G38" s="399"/>
      <c r="H38" s="629"/>
      <c r="I38" s="629"/>
      <c r="J38" s="629"/>
      <c r="K38" s="629"/>
      <c r="L38" s="629"/>
      <c r="M38" s="687"/>
      <c r="N38" s="34"/>
      <c r="O38" s="34"/>
    </row>
    <row r="39" spans="1:169">
      <c r="A39" s="631"/>
      <c r="B39" s="633"/>
      <c r="C39" s="633"/>
      <c r="D39" s="635"/>
      <c r="E39" s="637"/>
      <c r="F39" s="639"/>
      <c r="G39" s="399"/>
      <c r="H39" s="629"/>
      <c r="I39" s="629"/>
      <c r="J39" s="629"/>
      <c r="K39" s="629"/>
      <c r="L39" s="629"/>
      <c r="M39" s="687"/>
      <c r="N39" s="34"/>
      <c r="O39" s="34"/>
    </row>
    <row r="40" spans="1:169" s="26" customFormat="1" ht="12.75">
      <c r="A40" s="631">
        <f>'7- Mapa Final'!A40</f>
        <v>4</v>
      </c>
      <c r="B40" s="633" t="str">
        <f>'7- Mapa Final'!B40</f>
        <v>Trasmisión Nacional (DIAN) de información exógena ANUAL  Formato 2276 con inexatitudes o de manera extemporanéa.</v>
      </c>
      <c r="C40" s="633" t="str">
        <f>'7- Mapa Final'!C40</f>
        <v xml:space="preserve">Pagos de sanciones ante la DIAN por inexactitud, retrasmisión o extemporaneidad en la trasmisión oportunida de la información exogena nacional formato 2276. </v>
      </c>
      <c r="D40" s="634" t="str">
        <f>'7- Mapa Final'!J40</f>
        <v>Muy Alta - 5</v>
      </c>
      <c r="E40" s="636" t="str">
        <f>'7- Mapa Final'!K40</f>
        <v>Leve - 1</v>
      </c>
      <c r="F40" s="639" t="str">
        <f>'7- Mapa Final'!M40</f>
        <v>Alto - 5</v>
      </c>
      <c r="G40" s="399"/>
      <c r="H40" s="629"/>
      <c r="I40" s="629"/>
      <c r="J40" s="629"/>
      <c r="K40" s="629"/>
      <c r="L40" s="629"/>
      <c r="M40" s="687"/>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31"/>
      <c r="B41" s="633"/>
      <c r="C41" s="633"/>
      <c r="D41" s="635"/>
      <c r="E41" s="637"/>
      <c r="F41" s="639"/>
      <c r="G41" s="399"/>
      <c r="H41" s="629"/>
      <c r="I41" s="629"/>
      <c r="J41" s="629"/>
      <c r="K41" s="629"/>
      <c r="L41" s="629"/>
      <c r="M41" s="68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31"/>
      <c r="B42" s="633"/>
      <c r="C42" s="633"/>
      <c r="D42" s="635"/>
      <c r="E42" s="637"/>
      <c r="F42" s="639"/>
      <c r="G42" s="399"/>
      <c r="H42" s="629"/>
      <c r="I42" s="629"/>
      <c r="J42" s="629"/>
      <c r="K42" s="629"/>
      <c r="L42" s="629"/>
      <c r="M42" s="68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31"/>
      <c r="B43" s="633"/>
      <c r="C43" s="633"/>
      <c r="D43" s="635"/>
      <c r="E43" s="637"/>
      <c r="F43" s="639"/>
      <c r="G43" s="399"/>
      <c r="H43" s="629"/>
      <c r="I43" s="629"/>
      <c r="J43" s="629"/>
      <c r="K43" s="629"/>
      <c r="L43" s="629"/>
      <c r="M43" s="68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31"/>
      <c r="B44" s="633"/>
      <c r="C44" s="633"/>
      <c r="D44" s="635"/>
      <c r="E44" s="637"/>
      <c r="F44" s="639"/>
      <c r="G44" s="399"/>
      <c r="H44" s="629"/>
      <c r="I44" s="629"/>
      <c r="J44" s="629"/>
      <c r="K44" s="629"/>
      <c r="L44" s="629"/>
      <c r="M44" s="68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31"/>
      <c r="B45" s="633"/>
      <c r="C45" s="633"/>
      <c r="D45" s="635"/>
      <c r="E45" s="637"/>
      <c r="F45" s="639"/>
      <c r="G45" s="399"/>
      <c r="H45" s="629"/>
      <c r="I45" s="629"/>
      <c r="J45" s="629"/>
      <c r="K45" s="629"/>
      <c r="L45" s="629"/>
      <c r="M45" s="687"/>
      <c r="N45" s="34"/>
      <c r="O45" s="34"/>
    </row>
    <row r="46" spans="1:169">
      <c r="A46" s="631"/>
      <c r="B46" s="633"/>
      <c r="C46" s="633"/>
      <c r="D46" s="635"/>
      <c r="E46" s="637"/>
      <c r="F46" s="639"/>
      <c r="G46" s="399"/>
      <c r="H46" s="629"/>
      <c r="I46" s="629"/>
      <c r="J46" s="629"/>
      <c r="K46" s="629"/>
      <c r="L46" s="629"/>
      <c r="M46" s="687"/>
      <c r="N46" s="34"/>
      <c r="O46" s="34"/>
    </row>
    <row r="47" spans="1:169">
      <c r="A47" s="631"/>
      <c r="B47" s="633"/>
      <c r="C47" s="633"/>
      <c r="D47" s="635"/>
      <c r="E47" s="637"/>
      <c r="F47" s="639"/>
      <c r="G47" s="399"/>
      <c r="H47" s="629"/>
      <c r="I47" s="629"/>
      <c r="J47" s="629"/>
      <c r="K47" s="629"/>
      <c r="L47" s="629"/>
      <c r="M47" s="687"/>
      <c r="N47" s="34"/>
      <c r="O47" s="34"/>
    </row>
    <row r="48" spans="1:169">
      <c r="A48" s="631"/>
      <c r="B48" s="633"/>
      <c r="C48" s="633"/>
      <c r="D48" s="635"/>
      <c r="E48" s="637"/>
      <c r="F48" s="639"/>
      <c r="G48" s="399"/>
      <c r="H48" s="629"/>
      <c r="I48" s="629"/>
      <c r="J48" s="629"/>
      <c r="K48" s="629"/>
      <c r="L48" s="629"/>
      <c r="M48" s="687"/>
      <c r="N48" s="34"/>
      <c r="O48" s="34"/>
    </row>
    <row r="49" spans="1:169">
      <c r="A49" s="631"/>
      <c r="B49" s="633"/>
      <c r="C49" s="633"/>
      <c r="D49" s="635"/>
      <c r="E49" s="637"/>
      <c r="F49" s="639"/>
      <c r="G49" s="399"/>
      <c r="H49" s="629"/>
      <c r="I49" s="629"/>
      <c r="J49" s="629"/>
      <c r="K49" s="629"/>
      <c r="L49" s="629"/>
      <c r="M49" s="687"/>
      <c r="N49" s="34"/>
      <c r="O49" s="34"/>
    </row>
    <row r="50" spans="1:169" s="26" customFormat="1" ht="12.75">
      <c r="A50" s="631">
        <f>'7- Mapa Final'!A50</f>
        <v>5</v>
      </c>
      <c r="B50" s="633" t="str">
        <f>'7- Mapa Final'!B50</f>
        <v xml:space="preserve">Cálculo inadecuado en la proyección de las Partidas presupuestales y Baja Ejecución Presupuestal por Desaprovechamiento de Recursos Apropiados </v>
      </c>
      <c r="C50" s="633" t="str">
        <f>'7- Mapa Final'!C50</f>
        <v xml:space="preserve">Se incumple con las metas establecidas para la inversión de los recursos, uso de información  estadisticas  e indicadores ecónomicos desactualizados </v>
      </c>
      <c r="D50" s="634" t="str">
        <f>'7- Mapa Final'!J50</f>
        <v>Baja - 2</v>
      </c>
      <c r="E50" s="636" t="str">
        <f>'7- Mapa Final'!K50</f>
        <v>Leve - 1</v>
      </c>
      <c r="F50" s="639" t="str">
        <f>'7- Mapa Final'!M50</f>
        <v>Bajo - 2</v>
      </c>
      <c r="G50" s="399"/>
      <c r="H50" s="629"/>
      <c r="I50" s="629"/>
      <c r="J50" s="629"/>
      <c r="K50" s="629"/>
      <c r="L50" s="629"/>
      <c r="M50" s="687"/>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31"/>
      <c r="B51" s="633"/>
      <c r="C51" s="633"/>
      <c r="D51" s="635"/>
      <c r="E51" s="637"/>
      <c r="F51" s="639"/>
      <c r="G51" s="399"/>
      <c r="H51" s="629"/>
      <c r="I51" s="629"/>
      <c r="J51" s="629"/>
      <c r="K51" s="629"/>
      <c r="L51" s="629"/>
      <c r="M51" s="687"/>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31"/>
      <c r="B52" s="633"/>
      <c r="C52" s="633"/>
      <c r="D52" s="635"/>
      <c r="E52" s="637"/>
      <c r="F52" s="639"/>
      <c r="G52" s="399"/>
      <c r="H52" s="629"/>
      <c r="I52" s="629"/>
      <c r="J52" s="629"/>
      <c r="K52" s="629"/>
      <c r="L52" s="629"/>
      <c r="M52" s="687"/>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31"/>
      <c r="B53" s="633"/>
      <c r="C53" s="633"/>
      <c r="D53" s="635"/>
      <c r="E53" s="637"/>
      <c r="F53" s="639"/>
      <c r="G53" s="399"/>
      <c r="H53" s="629"/>
      <c r="I53" s="629"/>
      <c r="J53" s="629"/>
      <c r="K53" s="629"/>
      <c r="L53" s="629"/>
      <c r="M53" s="687"/>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31"/>
      <c r="B54" s="633"/>
      <c r="C54" s="633"/>
      <c r="D54" s="635"/>
      <c r="E54" s="637"/>
      <c r="F54" s="639"/>
      <c r="G54" s="399"/>
      <c r="H54" s="629"/>
      <c r="I54" s="629"/>
      <c r="J54" s="629"/>
      <c r="K54" s="629"/>
      <c r="L54" s="629"/>
      <c r="M54" s="687"/>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31"/>
      <c r="B55" s="633"/>
      <c r="C55" s="633"/>
      <c r="D55" s="635"/>
      <c r="E55" s="637"/>
      <c r="F55" s="639"/>
      <c r="G55" s="399"/>
      <c r="H55" s="629"/>
      <c r="I55" s="629"/>
      <c r="J55" s="629"/>
      <c r="K55" s="629"/>
      <c r="L55" s="629"/>
      <c r="M55" s="687"/>
      <c r="N55" s="34"/>
      <c r="O55" s="34"/>
    </row>
    <row r="56" spans="1:169">
      <c r="A56" s="631"/>
      <c r="B56" s="633"/>
      <c r="C56" s="633"/>
      <c r="D56" s="635"/>
      <c r="E56" s="637"/>
      <c r="F56" s="639"/>
      <c r="G56" s="399"/>
      <c r="H56" s="629"/>
      <c r="I56" s="629"/>
      <c r="J56" s="629"/>
      <c r="K56" s="629"/>
      <c r="L56" s="629"/>
      <c r="M56" s="687"/>
      <c r="N56" s="34"/>
      <c r="O56" s="34"/>
    </row>
    <row r="57" spans="1:169">
      <c r="A57" s="631"/>
      <c r="B57" s="633"/>
      <c r="C57" s="633"/>
      <c r="D57" s="635"/>
      <c r="E57" s="637"/>
      <c r="F57" s="639"/>
      <c r="G57" s="399"/>
      <c r="H57" s="629"/>
      <c r="I57" s="629"/>
      <c r="J57" s="629"/>
      <c r="K57" s="629"/>
      <c r="L57" s="629"/>
      <c r="M57" s="687"/>
      <c r="N57" s="34"/>
      <c r="O57" s="34"/>
    </row>
    <row r="58" spans="1:169">
      <c r="A58" s="631"/>
      <c r="B58" s="633"/>
      <c r="C58" s="633"/>
      <c r="D58" s="635"/>
      <c r="E58" s="637"/>
      <c r="F58" s="639"/>
      <c r="G58" s="399"/>
      <c r="H58" s="629"/>
      <c r="I58" s="629"/>
      <c r="J58" s="629"/>
      <c r="K58" s="629"/>
      <c r="L58" s="629"/>
      <c r="M58" s="687"/>
      <c r="N58" s="34"/>
      <c r="O58" s="34"/>
    </row>
    <row r="59" spans="1:169">
      <c r="A59" s="631"/>
      <c r="B59" s="633"/>
      <c r="C59" s="633"/>
      <c r="D59" s="635"/>
      <c r="E59" s="637"/>
      <c r="F59" s="639"/>
      <c r="G59" s="399"/>
      <c r="H59" s="629"/>
      <c r="I59" s="629"/>
      <c r="J59" s="629"/>
      <c r="K59" s="629"/>
      <c r="L59" s="629"/>
      <c r="M59" s="687"/>
      <c r="N59" s="34"/>
      <c r="O59" s="34"/>
    </row>
    <row r="60" spans="1:169" s="26" customFormat="1" ht="12.75">
      <c r="A60" s="631">
        <f>'7- Mapa Final'!A60</f>
        <v>6</v>
      </c>
      <c r="B60" s="633" t="str">
        <f>'7- Mapa Final'!B60</f>
        <v xml:space="preserve">Emitir o presentar  en forma  errada o tardia  los  Balances de la entidad </v>
      </c>
      <c r="C60" s="633" t="str">
        <f>'7- Mapa Final'!C60</f>
        <v xml:space="preserve">Se incumple  los tiempos y condiciones etablecidas por la Contaduria General de la Nacion para la presentacion de los Estados Financieros  </v>
      </c>
      <c r="D60" s="634" t="str">
        <f>'7- Mapa Final'!J60</f>
        <v>Alta - 4</v>
      </c>
      <c r="E60" s="636" t="str">
        <f>'7- Mapa Final'!K60</f>
        <v>Leve - 1</v>
      </c>
      <c r="F60" s="639" t="str">
        <f>'7- Mapa Final'!M60</f>
        <v>Moderado - 4</v>
      </c>
      <c r="G60" s="399"/>
      <c r="H60" s="629"/>
      <c r="I60" s="629"/>
      <c r="J60" s="629"/>
      <c r="K60" s="629"/>
      <c r="L60" s="629"/>
      <c r="M60" s="687"/>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31"/>
      <c r="B61" s="633"/>
      <c r="C61" s="633"/>
      <c r="D61" s="635"/>
      <c r="E61" s="637"/>
      <c r="F61" s="639"/>
      <c r="G61" s="399"/>
      <c r="H61" s="629"/>
      <c r="I61" s="629"/>
      <c r="J61" s="629"/>
      <c r="K61" s="629"/>
      <c r="L61" s="629"/>
      <c r="M61" s="687"/>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31"/>
      <c r="B62" s="633"/>
      <c r="C62" s="633"/>
      <c r="D62" s="635"/>
      <c r="E62" s="637"/>
      <c r="F62" s="639"/>
      <c r="G62" s="399"/>
      <c r="H62" s="629"/>
      <c r="I62" s="629"/>
      <c r="J62" s="629"/>
      <c r="K62" s="629"/>
      <c r="L62" s="629"/>
      <c r="M62" s="687"/>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31"/>
      <c r="B63" s="633"/>
      <c r="C63" s="633"/>
      <c r="D63" s="635"/>
      <c r="E63" s="637"/>
      <c r="F63" s="639"/>
      <c r="G63" s="399"/>
      <c r="H63" s="629"/>
      <c r="I63" s="629"/>
      <c r="J63" s="629"/>
      <c r="K63" s="629"/>
      <c r="L63" s="629"/>
      <c r="M63" s="687"/>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31"/>
      <c r="B64" s="633"/>
      <c r="C64" s="633"/>
      <c r="D64" s="635"/>
      <c r="E64" s="637"/>
      <c r="F64" s="639"/>
      <c r="G64" s="399"/>
      <c r="H64" s="629"/>
      <c r="I64" s="629"/>
      <c r="J64" s="629"/>
      <c r="K64" s="629"/>
      <c r="L64" s="629"/>
      <c r="M64" s="687"/>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31"/>
      <c r="B65" s="633"/>
      <c r="C65" s="633"/>
      <c r="D65" s="635"/>
      <c r="E65" s="637"/>
      <c r="F65" s="639"/>
      <c r="G65" s="399"/>
      <c r="H65" s="629"/>
      <c r="I65" s="629"/>
      <c r="J65" s="629"/>
      <c r="K65" s="629"/>
      <c r="L65" s="629"/>
      <c r="M65" s="687"/>
      <c r="N65" s="34"/>
      <c r="O65" s="34"/>
    </row>
    <row r="66" spans="1:169">
      <c r="A66" s="631"/>
      <c r="B66" s="633"/>
      <c r="C66" s="633"/>
      <c r="D66" s="635"/>
      <c r="E66" s="637"/>
      <c r="F66" s="639"/>
      <c r="G66" s="399"/>
      <c r="H66" s="629"/>
      <c r="I66" s="629"/>
      <c r="J66" s="629"/>
      <c r="K66" s="629"/>
      <c r="L66" s="629"/>
      <c r="M66" s="687"/>
      <c r="N66" s="34"/>
      <c r="O66" s="34"/>
    </row>
    <row r="67" spans="1:169">
      <c r="A67" s="631"/>
      <c r="B67" s="633"/>
      <c r="C67" s="633"/>
      <c r="D67" s="635"/>
      <c r="E67" s="637"/>
      <c r="F67" s="639"/>
      <c r="G67" s="399"/>
      <c r="H67" s="629"/>
      <c r="I67" s="629"/>
      <c r="J67" s="629"/>
      <c r="K67" s="629"/>
      <c r="L67" s="629"/>
      <c r="M67" s="687"/>
      <c r="N67" s="34"/>
      <c r="O67" s="34"/>
    </row>
    <row r="68" spans="1:169">
      <c r="A68" s="631"/>
      <c r="B68" s="633"/>
      <c r="C68" s="633"/>
      <c r="D68" s="635"/>
      <c r="E68" s="637"/>
      <c r="F68" s="639"/>
      <c r="G68" s="399"/>
      <c r="H68" s="629"/>
      <c r="I68" s="629"/>
      <c r="J68" s="629"/>
      <c r="K68" s="629"/>
      <c r="L68" s="629"/>
      <c r="M68" s="687"/>
      <c r="N68" s="34"/>
      <c r="O68" s="34"/>
    </row>
    <row r="69" spans="1:169">
      <c r="A69" s="631"/>
      <c r="B69" s="633"/>
      <c r="C69" s="633"/>
      <c r="D69" s="635"/>
      <c r="E69" s="637"/>
      <c r="F69" s="639"/>
      <c r="G69" s="399"/>
      <c r="H69" s="629"/>
      <c r="I69" s="629"/>
      <c r="J69" s="629"/>
      <c r="K69" s="629"/>
      <c r="L69" s="629"/>
      <c r="M69" s="687"/>
      <c r="N69" s="34"/>
      <c r="O69" s="34"/>
    </row>
    <row r="70" spans="1:169" s="26" customFormat="1" ht="12.75" customHeight="1">
      <c r="A70" s="631">
        <f>'7- Mapa Final'!A70</f>
        <v>7</v>
      </c>
      <c r="B70" s="633" t="str">
        <f>'7- Mapa Final'!B70</f>
        <v>Recibir dádivas o beneficios a nombre propio o de terceros para efectuar pagos sin el cumplimiento de requisitos legales, por valores diferentes, a terceros no autorizados o alterar información financiera</v>
      </c>
      <c r="C70" s="633" t="str">
        <f>'7- Mapa Final'!C70</f>
        <v xml:space="preserve">Se efectuan pagos por mayor valor, o se abonan a cuentas que no pertenecen a los destinatarios, o se solicita recursos o se percibe por tramitar o agilizar Pagos  . Se suministra información privilegiada </v>
      </c>
      <c r="D70" s="634" t="str">
        <f>'7- Mapa Final'!J70</f>
        <v>Muy Baja - 1</v>
      </c>
      <c r="E70" s="636" t="str">
        <f>'7- Mapa Final'!K70</f>
        <v>Mayor - 4</v>
      </c>
      <c r="F70" s="639" t="str">
        <f>'7- Mapa Final'!M70</f>
        <v>Alto  - 4</v>
      </c>
      <c r="G70" s="399"/>
      <c r="H70" s="629"/>
      <c r="I70" s="629"/>
      <c r="J70" s="629"/>
      <c r="K70" s="629"/>
      <c r="L70" s="629"/>
      <c r="M70" s="687"/>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31"/>
      <c r="B71" s="633"/>
      <c r="C71" s="633"/>
      <c r="D71" s="635"/>
      <c r="E71" s="637"/>
      <c r="F71" s="639"/>
      <c r="G71" s="399"/>
      <c r="H71" s="629"/>
      <c r="I71" s="629"/>
      <c r="J71" s="629"/>
      <c r="K71" s="629"/>
      <c r="L71" s="629"/>
      <c r="M71" s="687"/>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31"/>
      <c r="B72" s="633"/>
      <c r="C72" s="633"/>
      <c r="D72" s="635"/>
      <c r="E72" s="637"/>
      <c r="F72" s="639"/>
      <c r="G72" s="399"/>
      <c r="H72" s="629"/>
      <c r="I72" s="629"/>
      <c r="J72" s="629"/>
      <c r="K72" s="629"/>
      <c r="L72" s="629"/>
      <c r="M72" s="687"/>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31"/>
      <c r="B73" s="633"/>
      <c r="C73" s="633"/>
      <c r="D73" s="635"/>
      <c r="E73" s="637"/>
      <c r="F73" s="639"/>
      <c r="G73" s="399"/>
      <c r="H73" s="629"/>
      <c r="I73" s="629"/>
      <c r="J73" s="629"/>
      <c r="K73" s="629"/>
      <c r="L73" s="629"/>
      <c r="M73" s="687"/>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31"/>
      <c r="B74" s="633"/>
      <c r="C74" s="633"/>
      <c r="D74" s="635"/>
      <c r="E74" s="637"/>
      <c r="F74" s="639"/>
      <c r="G74" s="399"/>
      <c r="H74" s="629"/>
      <c r="I74" s="629"/>
      <c r="J74" s="629"/>
      <c r="K74" s="629"/>
      <c r="L74" s="629"/>
      <c r="M74" s="687"/>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31"/>
      <c r="B75" s="633"/>
      <c r="C75" s="633"/>
      <c r="D75" s="635"/>
      <c r="E75" s="637"/>
      <c r="F75" s="639"/>
      <c r="G75" s="399"/>
      <c r="H75" s="629"/>
      <c r="I75" s="629"/>
      <c r="J75" s="629"/>
      <c r="K75" s="629"/>
      <c r="L75" s="629"/>
      <c r="M75" s="687"/>
      <c r="N75" s="34"/>
      <c r="O75" s="34"/>
    </row>
    <row r="76" spans="1:169">
      <c r="A76" s="631"/>
      <c r="B76" s="633"/>
      <c r="C76" s="633"/>
      <c r="D76" s="635"/>
      <c r="E76" s="637"/>
      <c r="F76" s="639"/>
      <c r="G76" s="399"/>
      <c r="H76" s="629"/>
      <c r="I76" s="629"/>
      <c r="J76" s="629"/>
      <c r="K76" s="629"/>
      <c r="L76" s="629"/>
      <c r="M76" s="687"/>
      <c r="N76" s="34"/>
      <c r="O76" s="34"/>
    </row>
    <row r="77" spans="1:169">
      <c r="A77" s="631"/>
      <c r="B77" s="633"/>
      <c r="C77" s="633"/>
      <c r="D77" s="635"/>
      <c r="E77" s="637"/>
      <c r="F77" s="639"/>
      <c r="G77" s="399"/>
      <c r="H77" s="629"/>
      <c r="I77" s="629"/>
      <c r="J77" s="629"/>
      <c r="K77" s="629"/>
      <c r="L77" s="629"/>
      <c r="M77" s="687"/>
      <c r="N77" s="34"/>
      <c r="O77" s="34"/>
    </row>
    <row r="78" spans="1:169">
      <c r="A78" s="631"/>
      <c r="B78" s="633"/>
      <c r="C78" s="633"/>
      <c r="D78" s="635"/>
      <c r="E78" s="637"/>
      <c r="F78" s="639"/>
      <c r="G78" s="399"/>
      <c r="H78" s="629"/>
      <c r="I78" s="629"/>
      <c r="J78" s="629"/>
      <c r="K78" s="629"/>
      <c r="L78" s="629"/>
      <c r="M78" s="687"/>
      <c r="N78" s="34"/>
      <c r="O78" s="34"/>
    </row>
    <row r="79" spans="1:169">
      <c r="A79" s="631"/>
      <c r="B79" s="633"/>
      <c r="C79" s="633"/>
      <c r="D79" s="635"/>
      <c r="E79" s="637"/>
      <c r="F79" s="639"/>
      <c r="G79" s="399"/>
      <c r="H79" s="629"/>
      <c r="I79" s="629"/>
      <c r="J79" s="629"/>
      <c r="K79" s="629"/>
      <c r="L79" s="629"/>
      <c r="M79" s="687"/>
      <c r="N79" s="34"/>
      <c r="O79" s="34"/>
    </row>
    <row r="80" spans="1:169" s="26" customFormat="1" ht="12.75" customHeight="1">
      <c r="A80" s="631">
        <f>'7- Mapa Final'!A80</f>
        <v>8</v>
      </c>
      <c r="B80" s="633" t="str">
        <f>'7- Mapa Final'!B80</f>
        <v xml:space="preserve">posibilidad que se pague la pila extemporaneamente, generando intereses de mora, y desprotección  en salud  y riesgos profesionales  de los servidores judiciales, y pago de intereses de mora para la entidad.     </v>
      </c>
      <c r="C80" s="633" t="str">
        <f>'7- Mapa Final'!C80</f>
        <v xml:space="preserve">Demoras en el pago en la planilla integrada de liquidación de aportes a la seguridad social, PILA </v>
      </c>
      <c r="D80" s="634" t="str">
        <f>'7- Mapa Final'!J80</f>
        <v>Muy Alta - 5</v>
      </c>
      <c r="E80" s="636" t="str">
        <f>'7- Mapa Final'!K80</f>
        <v>Leve - 1</v>
      </c>
      <c r="F80" s="639" t="str">
        <f>'7- Mapa Final'!M80</f>
        <v>Alto - 5</v>
      </c>
      <c r="G80" s="399"/>
      <c r="H80" s="629"/>
      <c r="I80" s="629"/>
      <c r="J80" s="629"/>
      <c r="K80" s="629"/>
      <c r="L80" s="629"/>
      <c r="M80" s="687"/>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631"/>
      <c r="B81" s="633"/>
      <c r="C81" s="633"/>
      <c r="D81" s="635"/>
      <c r="E81" s="637"/>
      <c r="F81" s="639"/>
      <c r="G81" s="399"/>
      <c r="H81" s="629"/>
      <c r="I81" s="629"/>
      <c r="J81" s="629"/>
      <c r="K81" s="629"/>
      <c r="L81" s="629"/>
      <c r="M81" s="687"/>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631"/>
      <c r="B82" s="633"/>
      <c r="C82" s="633"/>
      <c r="D82" s="635"/>
      <c r="E82" s="637"/>
      <c r="F82" s="639"/>
      <c r="G82" s="399"/>
      <c r="H82" s="629"/>
      <c r="I82" s="629"/>
      <c r="J82" s="629"/>
      <c r="K82" s="629"/>
      <c r="L82" s="629"/>
      <c r="M82" s="687"/>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631"/>
      <c r="B83" s="633"/>
      <c r="C83" s="633"/>
      <c r="D83" s="635"/>
      <c r="E83" s="637"/>
      <c r="F83" s="639"/>
      <c r="G83" s="399"/>
      <c r="H83" s="629"/>
      <c r="I83" s="629"/>
      <c r="J83" s="629"/>
      <c r="K83" s="629"/>
      <c r="L83" s="629"/>
      <c r="M83" s="687"/>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631"/>
      <c r="B84" s="633"/>
      <c r="C84" s="633"/>
      <c r="D84" s="635"/>
      <c r="E84" s="637"/>
      <c r="F84" s="639"/>
      <c r="G84" s="399"/>
      <c r="H84" s="629"/>
      <c r="I84" s="629"/>
      <c r="J84" s="629"/>
      <c r="K84" s="629"/>
      <c r="L84" s="629"/>
      <c r="M84" s="687"/>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631"/>
      <c r="B85" s="633"/>
      <c r="C85" s="633"/>
      <c r="D85" s="635"/>
      <c r="E85" s="637"/>
      <c r="F85" s="639"/>
      <c r="G85" s="399"/>
      <c r="H85" s="629"/>
      <c r="I85" s="629"/>
      <c r="J85" s="629"/>
      <c r="K85" s="629"/>
      <c r="L85" s="629"/>
      <c r="M85" s="687"/>
      <c r="N85" s="34"/>
      <c r="O85" s="34"/>
    </row>
    <row r="86" spans="1:169">
      <c r="A86" s="631"/>
      <c r="B86" s="633"/>
      <c r="C86" s="633"/>
      <c r="D86" s="635"/>
      <c r="E86" s="637"/>
      <c r="F86" s="639"/>
      <c r="G86" s="399"/>
      <c r="H86" s="629"/>
      <c r="I86" s="629"/>
      <c r="J86" s="629"/>
      <c r="K86" s="629"/>
      <c r="L86" s="629"/>
      <c r="M86" s="687"/>
      <c r="N86" s="34"/>
      <c r="O86" s="34"/>
    </row>
    <row r="87" spans="1:169">
      <c r="A87" s="631"/>
      <c r="B87" s="633"/>
      <c r="C87" s="633"/>
      <c r="D87" s="635"/>
      <c r="E87" s="637"/>
      <c r="F87" s="639"/>
      <c r="G87" s="399"/>
      <c r="H87" s="629"/>
      <c r="I87" s="629"/>
      <c r="J87" s="629"/>
      <c r="K87" s="629"/>
      <c r="L87" s="629"/>
      <c r="M87" s="687"/>
      <c r="N87" s="34"/>
      <c r="O87" s="34"/>
    </row>
    <row r="88" spans="1:169">
      <c r="A88" s="631"/>
      <c r="B88" s="633"/>
      <c r="C88" s="633"/>
      <c r="D88" s="635"/>
      <c r="E88" s="637"/>
      <c r="F88" s="639"/>
      <c r="G88" s="399"/>
      <c r="H88" s="629"/>
      <c r="I88" s="629"/>
      <c r="J88" s="629"/>
      <c r="K88" s="629"/>
      <c r="L88" s="629"/>
      <c r="M88" s="687"/>
      <c r="N88" s="34"/>
      <c r="O88" s="34"/>
    </row>
    <row r="89" spans="1:169">
      <c r="A89" s="631"/>
      <c r="B89" s="633"/>
      <c r="C89" s="633"/>
      <c r="D89" s="635"/>
      <c r="E89" s="637"/>
      <c r="F89" s="639"/>
      <c r="G89" s="399"/>
      <c r="H89" s="629"/>
      <c r="I89" s="629"/>
      <c r="J89" s="629"/>
      <c r="K89" s="629"/>
      <c r="L89" s="629"/>
      <c r="M89" s="687"/>
      <c r="N89" s="34"/>
      <c r="O89" s="34"/>
    </row>
    <row r="90" spans="1:169">
      <c r="A90" s="631">
        <f>'7- Mapa Final'!A90</f>
        <v>9</v>
      </c>
      <c r="B90" s="633" t="str">
        <f>'7- Mapa Final'!B90</f>
        <v>posibilidad de pagar inoportunamente los gastos de funcionamiento e inversión por falta de PAC</v>
      </c>
      <c r="C90" s="633" t="str">
        <f>'7- Mapa Final'!C90</f>
        <v xml:space="preserve">Los pagos se hacen incumpliendo los tiempos contractuales  o legales establecidos </v>
      </c>
      <c r="D90" s="634" t="str">
        <f>'7- Mapa Final'!J90</f>
        <v>Muy Baja - 1</v>
      </c>
      <c r="E90" s="636" t="str">
        <f>'7- Mapa Final'!K90</f>
        <v>Leve - 1</v>
      </c>
      <c r="F90" s="639" t="str">
        <f>'7- Mapa Final'!M90</f>
        <v>Bajo - 1</v>
      </c>
      <c r="G90" s="399"/>
      <c r="H90" s="629"/>
      <c r="I90" s="629"/>
      <c r="J90" s="629"/>
      <c r="K90" s="629"/>
      <c r="L90" s="629"/>
      <c r="M90" s="687"/>
    </row>
    <row r="91" spans="1:169">
      <c r="A91" s="631"/>
      <c r="B91" s="633"/>
      <c r="C91" s="633"/>
      <c r="D91" s="635"/>
      <c r="E91" s="637"/>
      <c r="F91" s="639"/>
      <c r="G91" s="399"/>
      <c r="H91" s="629"/>
      <c r="I91" s="629"/>
      <c r="J91" s="629"/>
      <c r="K91" s="629"/>
      <c r="L91" s="629"/>
      <c r="M91" s="687"/>
    </row>
    <row r="92" spans="1:169">
      <c r="A92" s="631"/>
      <c r="B92" s="633"/>
      <c r="C92" s="633"/>
      <c r="D92" s="635"/>
      <c r="E92" s="637"/>
      <c r="F92" s="639"/>
      <c r="G92" s="399"/>
      <c r="H92" s="629"/>
      <c r="I92" s="629"/>
      <c r="J92" s="629"/>
      <c r="K92" s="629"/>
      <c r="L92" s="629"/>
      <c r="M92" s="687"/>
    </row>
    <row r="93" spans="1:169">
      <c r="A93" s="631"/>
      <c r="B93" s="633"/>
      <c r="C93" s="633"/>
      <c r="D93" s="635"/>
      <c r="E93" s="637"/>
      <c r="F93" s="639"/>
      <c r="G93" s="399"/>
      <c r="H93" s="629"/>
      <c r="I93" s="629"/>
      <c r="J93" s="629"/>
      <c r="K93" s="629"/>
      <c r="L93" s="629"/>
      <c r="M93" s="687"/>
    </row>
    <row r="94" spans="1:169">
      <c r="A94" s="631"/>
      <c r="B94" s="633"/>
      <c r="C94" s="633"/>
      <c r="D94" s="635"/>
      <c r="E94" s="637"/>
      <c r="F94" s="639"/>
      <c r="G94" s="399"/>
      <c r="H94" s="629"/>
      <c r="I94" s="629"/>
      <c r="J94" s="629"/>
      <c r="K94" s="629"/>
      <c r="L94" s="629"/>
      <c r="M94" s="687"/>
    </row>
    <row r="95" spans="1:169">
      <c r="A95" s="631"/>
      <c r="B95" s="633"/>
      <c r="C95" s="633"/>
      <c r="D95" s="635"/>
      <c r="E95" s="637"/>
      <c r="F95" s="639"/>
      <c r="G95" s="399"/>
      <c r="H95" s="629"/>
      <c r="I95" s="629"/>
      <c r="J95" s="629"/>
      <c r="K95" s="629"/>
      <c r="L95" s="629"/>
      <c r="M95" s="687"/>
    </row>
    <row r="96" spans="1:169">
      <c r="A96" s="631"/>
      <c r="B96" s="633"/>
      <c r="C96" s="633"/>
      <c r="D96" s="635"/>
      <c r="E96" s="637"/>
      <c r="F96" s="639"/>
      <c r="G96" s="399"/>
      <c r="H96" s="629"/>
      <c r="I96" s="629"/>
      <c r="J96" s="629"/>
      <c r="K96" s="629"/>
      <c r="L96" s="629"/>
      <c r="M96" s="687"/>
    </row>
    <row r="97" spans="1:13">
      <c r="A97" s="631"/>
      <c r="B97" s="633"/>
      <c r="C97" s="633"/>
      <c r="D97" s="635"/>
      <c r="E97" s="637"/>
      <c r="F97" s="639"/>
      <c r="G97" s="399"/>
      <c r="H97" s="629"/>
      <c r="I97" s="629"/>
      <c r="J97" s="629"/>
      <c r="K97" s="629"/>
      <c r="L97" s="629"/>
      <c r="M97" s="687"/>
    </row>
    <row r="98" spans="1:13">
      <c r="A98" s="631"/>
      <c r="B98" s="633"/>
      <c r="C98" s="633"/>
      <c r="D98" s="635"/>
      <c r="E98" s="637"/>
      <c r="F98" s="639"/>
      <c r="G98" s="399"/>
      <c r="H98" s="629"/>
      <c r="I98" s="629"/>
      <c r="J98" s="629"/>
      <c r="K98" s="629"/>
      <c r="L98" s="629"/>
      <c r="M98" s="687"/>
    </row>
    <row r="99" spans="1:13">
      <c r="A99" s="631"/>
      <c r="B99" s="633"/>
      <c r="C99" s="633"/>
      <c r="D99" s="635"/>
      <c r="E99" s="637"/>
      <c r="F99" s="639"/>
      <c r="G99" s="399"/>
      <c r="H99" s="629"/>
      <c r="I99" s="629"/>
      <c r="J99" s="629"/>
      <c r="K99" s="629"/>
      <c r="L99" s="629"/>
      <c r="M99" s="687"/>
    </row>
    <row r="100" spans="1:13">
      <c r="A100" s="631">
        <f>'7- Mapa Final'!A100</f>
        <v>10</v>
      </c>
      <c r="B100" s="633">
        <f>'7- Mapa Final'!B100</f>
        <v>0</v>
      </c>
      <c r="C100" s="633">
        <f>'7- Mapa Final'!C100</f>
        <v>0</v>
      </c>
      <c r="D100" s="634" t="str">
        <f>'7- Mapa Final'!J100</f>
        <v>Media - 3</v>
      </c>
      <c r="E100" s="636" t="str">
        <f>'7- Mapa Final'!K100</f>
        <v>Leve - 1</v>
      </c>
      <c r="F100" s="639" t="str">
        <f>'7- Mapa Final'!M100</f>
        <v>Moderado - 3</v>
      </c>
      <c r="G100" s="399"/>
      <c r="H100" s="629"/>
      <c r="I100" s="629"/>
      <c r="J100" s="629"/>
      <c r="K100" s="629"/>
      <c r="L100" s="629"/>
      <c r="M100" s="687"/>
    </row>
    <row r="101" spans="1:13">
      <c r="A101" s="631"/>
      <c r="B101" s="633"/>
      <c r="C101" s="633"/>
      <c r="D101" s="635"/>
      <c r="E101" s="637"/>
      <c r="F101" s="639"/>
      <c r="G101" s="399"/>
      <c r="H101" s="629"/>
      <c r="I101" s="629"/>
      <c r="J101" s="629"/>
      <c r="K101" s="629"/>
      <c r="L101" s="629"/>
      <c r="M101" s="687"/>
    </row>
    <row r="102" spans="1:13">
      <c r="A102" s="631"/>
      <c r="B102" s="633"/>
      <c r="C102" s="633"/>
      <c r="D102" s="635"/>
      <c r="E102" s="637"/>
      <c r="F102" s="639"/>
      <c r="G102" s="399"/>
      <c r="H102" s="629"/>
      <c r="I102" s="629"/>
      <c r="J102" s="629"/>
      <c r="K102" s="629"/>
      <c r="L102" s="629"/>
      <c r="M102" s="687"/>
    </row>
    <row r="103" spans="1:13">
      <c r="A103" s="631"/>
      <c r="B103" s="633"/>
      <c r="C103" s="633"/>
      <c r="D103" s="635"/>
      <c r="E103" s="637"/>
      <c r="F103" s="639"/>
      <c r="G103" s="399"/>
      <c r="H103" s="629"/>
      <c r="I103" s="629"/>
      <c r="J103" s="629"/>
      <c r="K103" s="629"/>
      <c r="L103" s="629"/>
      <c r="M103" s="687"/>
    </row>
    <row r="104" spans="1:13">
      <c r="A104" s="631"/>
      <c r="B104" s="633"/>
      <c r="C104" s="633"/>
      <c r="D104" s="635"/>
      <c r="E104" s="637"/>
      <c r="F104" s="639"/>
      <c r="G104" s="399"/>
      <c r="H104" s="629"/>
      <c r="I104" s="629"/>
      <c r="J104" s="629"/>
      <c r="K104" s="629"/>
      <c r="L104" s="629"/>
      <c r="M104" s="687"/>
    </row>
    <row r="105" spans="1:13">
      <c r="A105" s="631"/>
      <c r="B105" s="633"/>
      <c r="C105" s="633"/>
      <c r="D105" s="635"/>
      <c r="E105" s="637"/>
      <c r="F105" s="639"/>
      <c r="G105" s="399"/>
      <c r="H105" s="629"/>
      <c r="I105" s="629"/>
      <c r="J105" s="629"/>
      <c r="K105" s="629"/>
      <c r="L105" s="629"/>
      <c r="M105" s="687"/>
    </row>
    <row r="106" spans="1:13">
      <c r="A106" s="631"/>
      <c r="B106" s="633"/>
      <c r="C106" s="633"/>
      <c r="D106" s="635"/>
      <c r="E106" s="637"/>
      <c r="F106" s="639"/>
      <c r="G106" s="399"/>
      <c r="H106" s="629"/>
      <c r="I106" s="629"/>
      <c r="J106" s="629"/>
      <c r="K106" s="629"/>
      <c r="L106" s="629"/>
      <c r="M106" s="687"/>
    </row>
    <row r="107" spans="1:13">
      <c r="A107" s="631"/>
      <c r="B107" s="633"/>
      <c r="C107" s="633"/>
      <c r="D107" s="635"/>
      <c r="E107" s="637"/>
      <c r="F107" s="639"/>
      <c r="G107" s="399"/>
      <c r="H107" s="629"/>
      <c r="I107" s="629"/>
      <c r="J107" s="629"/>
      <c r="K107" s="629"/>
      <c r="L107" s="629"/>
      <c r="M107" s="687"/>
    </row>
    <row r="108" spans="1:13">
      <c r="A108" s="631"/>
      <c r="B108" s="633"/>
      <c r="C108" s="633"/>
      <c r="D108" s="635"/>
      <c r="E108" s="637"/>
      <c r="F108" s="639"/>
      <c r="G108" s="399"/>
      <c r="H108" s="629"/>
      <c r="I108" s="629"/>
      <c r="J108" s="629"/>
      <c r="K108" s="629"/>
      <c r="L108" s="629"/>
      <c r="M108" s="687"/>
    </row>
    <row r="109" spans="1:13">
      <c r="A109" s="631"/>
      <c r="B109" s="633"/>
      <c r="C109" s="633"/>
      <c r="D109" s="635"/>
      <c r="E109" s="637"/>
      <c r="F109" s="639"/>
      <c r="G109" s="399"/>
      <c r="H109" s="629"/>
      <c r="I109" s="629"/>
      <c r="J109" s="629"/>
      <c r="K109" s="629"/>
      <c r="L109" s="629"/>
      <c r="M109" s="687"/>
    </row>
  </sheetData>
  <mergeCells count="147">
    <mergeCell ref="J90:J9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A90:A99"/>
    <mergeCell ref="B90:B99"/>
    <mergeCell ref="C90:C99"/>
    <mergeCell ref="D90:D99"/>
    <mergeCell ref="E90:E99"/>
    <mergeCell ref="F90:F99"/>
    <mergeCell ref="G90:G99"/>
    <mergeCell ref="H90:H99"/>
    <mergeCell ref="I90:I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M20:M29"/>
    <mergeCell ref="G20:G29"/>
    <mergeCell ref="H20:H29"/>
    <mergeCell ref="I20:I29"/>
    <mergeCell ref="J20:J29"/>
    <mergeCell ref="K20:K29"/>
    <mergeCell ref="L20:L29"/>
    <mergeCell ref="A20:A29"/>
    <mergeCell ref="B20:B29"/>
    <mergeCell ref="C20:C29"/>
    <mergeCell ref="D20:D29"/>
    <mergeCell ref="E20:E29"/>
    <mergeCell ref="F20:F29"/>
    <mergeCell ref="H30:H3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51" priority="203" operator="containsText" text="3- Moderado">
      <formula>NOT(ISERROR(SEARCH("3- Moderado",A7)))</formula>
    </cfRule>
    <cfRule type="containsText" dxfId="50" priority="204" operator="containsText" text="6- Moderado">
      <formula>NOT(ISERROR(SEARCH("6- Moderado",A7)))</formula>
    </cfRule>
    <cfRule type="containsText" dxfId="49" priority="205" operator="containsText" text="4- Moderado">
      <formula>NOT(ISERROR(SEARCH("4- Moderado",A7)))</formula>
    </cfRule>
    <cfRule type="containsText" dxfId="48" priority="206" operator="containsText" text="3- Bajo">
      <formula>NOT(ISERROR(SEARCH("3- Bajo",A7)))</formula>
    </cfRule>
    <cfRule type="containsText" dxfId="47" priority="207" operator="containsText" text="4- Bajo">
      <formula>NOT(ISERROR(SEARCH("4- Bajo",A7)))</formula>
    </cfRule>
    <cfRule type="containsText" dxfId="46" priority="208" operator="containsText" text="1- Bajo">
      <formula>NOT(ISERROR(SEARCH("1- Bajo",A7)))</formula>
    </cfRule>
  </conditionalFormatting>
  <conditionalFormatting sqref="A10:E10 A20:E20">
    <cfRule type="containsText" dxfId="45" priority="197" operator="containsText" text="3- Moderado">
      <formula>NOT(ISERROR(SEARCH("3- Moderado",A10)))</formula>
    </cfRule>
    <cfRule type="containsText" dxfId="44" priority="198" operator="containsText" text="6- Moderado">
      <formula>NOT(ISERROR(SEARCH("6- Moderado",A10)))</formula>
    </cfRule>
    <cfRule type="containsText" dxfId="43" priority="199" operator="containsText" text="4- Moderado">
      <formula>NOT(ISERROR(SEARCH("4- Moderado",A10)))</formula>
    </cfRule>
    <cfRule type="containsText" dxfId="42" priority="200" operator="containsText" text="3- Bajo">
      <formula>NOT(ISERROR(SEARCH("3- Bajo",A10)))</formula>
    </cfRule>
    <cfRule type="containsText" dxfId="41" priority="201" operator="containsText" text="4- Bajo">
      <formula>NOT(ISERROR(SEARCH("4- Bajo",A10)))</formula>
    </cfRule>
    <cfRule type="containsText" dxfId="40" priority="202" operator="containsText" text="1- Bajo">
      <formula>NOT(ISERROR(SEARCH("1- Bajo",A10)))</formula>
    </cfRule>
  </conditionalFormatting>
  <conditionalFormatting sqref="A30:E30">
    <cfRule type="containsText" dxfId="39" priority="151" operator="containsText" text="3- Moderado">
      <formula>NOT(ISERROR(SEARCH("3- Moderado",A30)))</formula>
    </cfRule>
    <cfRule type="containsText" dxfId="38" priority="152" operator="containsText" text="6- Moderado">
      <formula>NOT(ISERROR(SEARCH("6- Moderado",A30)))</formula>
    </cfRule>
    <cfRule type="containsText" dxfId="37" priority="153" operator="containsText" text="4- Moderado">
      <formula>NOT(ISERROR(SEARCH("4- Moderado",A30)))</formula>
    </cfRule>
    <cfRule type="containsText" dxfId="36" priority="154" operator="containsText" text="3- Bajo">
      <formula>NOT(ISERROR(SEARCH("3- Bajo",A30)))</formula>
    </cfRule>
    <cfRule type="containsText" dxfId="35" priority="155" operator="containsText" text="4- Bajo">
      <formula>NOT(ISERROR(SEARCH("4- Bajo",A30)))</formula>
    </cfRule>
    <cfRule type="containsText" dxfId="34" priority="156" operator="containsText" text="1- Bajo">
      <formula>NOT(ISERROR(SEARCH("1- Bajo",A30)))</formula>
    </cfRule>
  </conditionalFormatting>
  <conditionalFormatting sqref="A40:E40">
    <cfRule type="containsText" dxfId="33" priority="123" operator="containsText" text="3- Moderado">
      <formula>NOT(ISERROR(SEARCH("3- Moderado",A40)))</formula>
    </cfRule>
    <cfRule type="containsText" dxfId="32" priority="124" operator="containsText" text="6- Moderado">
      <formula>NOT(ISERROR(SEARCH("6- Moderado",A40)))</formula>
    </cfRule>
    <cfRule type="containsText" dxfId="31" priority="125" operator="containsText" text="4- Moderado">
      <formula>NOT(ISERROR(SEARCH("4- Moderado",A40)))</formula>
    </cfRule>
    <cfRule type="containsText" dxfId="30" priority="126" operator="containsText" text="3- Bajo">
      <formula>NOT(ISERROR(SEARCH("3- Bajo",A40)))</formula>
    </cfRule>
    <cfRule type="containsText" dxfId="29" priority="127" operator="containsText" text="4- Bajo">
      <formula>NOT(ISERROR(SEARCH("4- Bajo",A40)))</formula>
    </cfRule>
    <cfRule type="containsText" dxfId="28" priority="128" operator="containsText" text="1- Bajo">
      <formula>NOT(ISERROR(SEARCH("1- Bajo",A40)))</formula>
    </cfRule>
  </conditionalFormatting>
  <conditionalFormatting sqref="A50:E50">
    <cfRule type="containsText" dxfId="27" priority="95" operator="containsText" text="3- Moderado">
      <formula>NOT(ISERROR(SEARCH("3- Moderado",A50)))</formula>
    </cfRule>
    <cfRule type="containsText" dxfId="26" priority="96" operator="containsText" text="6- Moderado">
      <formula>NOT(ISERROR(SEARCH("6- Moderado",A50)))</formula>
    </cfRule>
    <cfRule type="containsText" dxfId="25" priority="97" operator="containsText" text="4- Moderado">
      <formula>NOT(ISERROR(SEARCH("4- Moderado",A50)))</formula>
    </cfRule>
    <cfRule type="containsText" dxfId="24" priority="98" operator="containsText" text="3- Bajo">
      <formula>NOT(ISERROR(SEARCH("3- Bajo",A50)))</formula>
    </cfRule>
    <cfRule type="containsText" dxfId="23" priority="99" operator="containsText" text="4- Bajo">
      <formula>NOT(ISERROR(SEARCH("4- Bajo",A50)))</formula>
    </cfRule>
    <cfRule type="containsText" dxfId="22" priority="100" operator="containsText" text="1- Bajo">
      <formula>NOT(ISERROR(SEARCH("1- Bajo",A50)))</formula>
    </cfRule>
  </conditionalFormatting>
  <conditionalFormatting sqref="A60:E60 A70:E70 A80:E80 A90:E90 A100:E100">
    <cfRule type="containsText" dxfId="21" priority="67" operator="containsText" text="3- Moderado">
      <formula>NOT(ISERROR(SEARCH("3- Moderado",A60)))</formula>
    </cfRule>
    <cfRule type="containsText" dxfId="20" priority="68" operator="containsText" text="6- Moderado">
      <formula>NOT(ISERROR(SEARCH("6- Moderado",A60)))</formula>
    </cfRule>
    <cfRule type="containsText" dxfId="19" priority="69" operator="containsText" text="4- Moderado">
      <formula>NOT(ISERROR(SEARCH("4- Moderado",A60)))</formula>
    </cfRule>
    <cfRule type="containsText" dxfId="18" priority="70" operator="containsText" text="3- Bajo">
      <formula>NOT(ISERROR(SEARCH("3- Bajo",A60)))</formula>
    </cfRule>
    <cfRule type="containsText" dxfId="17" priority="71" operator="containsText" text="4- Bajo">
      <formula>NOT(ISERROR(SEARCH("4- Bajo",A60)))</formula>
    </cfRule>
    <cfRule type="containsText" dxfId="16" priority="72" operator="containsText" text="1- Bajo">
      <formula>NOT(ISERROR(SEARCH("1- Bajo",A60)))</formula>
    </cfRule>
  </conditionalFormatting>
  <conditionalFormatting sqref="C8:F8">
    <cfRule type="containsText" dxfId="15" priority="169" operator="containsText" text="3- Moderado">
      <formula>NOT(ISERROR(SEARCH("3- Moderado",C8)))</formula>
    </cfRule>
    <cfRule type="containsText" dxfId="14" priority="170" operator="containsText" text="6- Moderado">
      <formula>NOT(ISERROR(SEARCH("6- Moderado",C8)))</formula>
    </cfRule>
    <cfRule type="containsText" dxfId="13" priority="171" operator="containsText" text="4- Moderado">
      <formula>NOT(ISERROR(SEARCH("4- Moderado",C8)))</formula>
    </cfRule>
    <cfRule type="containsText" dxfId="12" priority="172" operator="containsText" text="3- Bajo">
      <formula>NOT(ISERROR(SEARCH("3- Bajo",C8)))</formula>
    </cfRule>
    <cfRule type="containsText" dxfId="11" priority="173" operator="containsText" text="4- Bajo">
      <formula>NOT(ISERROR(SEARCH("4- Bajo",C8)))</formula>
    </cfRule>
    <cfRule type="containsText" dxfId="10" priority="174" operator="containsText" text="1- Bajo">
      <formula>NOT(ISERROR(SEARCH("1- Bajo",C8)))</formula>
    </cfRule>
  </conditionalFormatting>
  <conditionalFormatting sqref="D10:D109">
    <cfRule type="containsText" dxfId="9" priority="5" operator="containsText" text="Muy Alta">
      <formula>NOT(ISERROR(SEARCH("Muy Alta",D10)))</formula>
    </cfRule>
    <cfRule type="containsText" dxfId="8" priority="6" operator="containsText" text="Alta">
      <formula>NOT(ISERROR(SEARCH("Alta",D10)))</formula>
    </cfRule>
    <cfRule type="containsText" dxfId="7" priority="7" operator="containsText" text="Baja">
      <formula>NOT(ISERROR(SEARCH("Baja",D10)))</formula>
    </cfRule>
    <cfRule type="containsText" dxfId="6" priority="8" operator="containsText" text="Muy Baja">
      <formula>NOT(ISERROR(SEARCH("Muy Baja",D10)))</formula>
    </cfRule>
    <cfRule type="containsText" dxfId="5" priority="10" operator="containsText" text="Media">
      <formula>NOT(ISERROR(SEARCH("Media",D10)))</formula>
    </cfRule>
  </conditionalFormatting>
  <conditionalFormatting sqref="E10:E109">
    <cfRule type="containsText" dxfId="4" priority="1" operator="containsText" text="Catastrófico">
      <formula>NOT(ISERROR(SEARCH("Catastrófico",E10)))</formula>
    </cfRule>
    <cfRule type="containsText" dxfId="3" priority="2" operator="containsText" text="Mayor">
      <formula>NOT(ISERROR(SEARCH("Mayor",E10)))</formula>
    </cfRule>
    <cfRule type="containsText" dxfId="2" priority="3" operator="containsText" text="Menor">
      <formula>NOT(ISERROR(SEARCH("Menor",E10)))</formula>
    </cfRule>
    <cfRule type="containsText" dxfId="1" priority="4" operator="containsText" text="Leve">
      <formula>NOT(ISERROR(SEARCH("Leve",E10)))</formula>
    </cfRule>
  </conditionalFormatting>
  <conditionalFormatting sqref="E10:F109">
    <cfRule type="containsText" dxfId="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109">
    <cfRule type="colorScale" priority="156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G10:G109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2021-12-15T18:00:55Z</cp:lastPrinted>
  <dcterms:created xsi:type="dcterms:W3CDTF">2021-04-16T16:11:31Z</dcterms:created>
  <dcterms:modified xsi:type="dcterms:W3CDTF">2024-10-09T19:07:01Z</dcterms:modified>
</cp:coreProperties>
</file>